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 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4" i="27"/>
  <c r="C33" i="27"/>
  <c r="L32" i="27"/>
  <c r="K32" i="27"/>
  <c r="J32" i="27"/>
  <c r="I32" i="27"/>
  <c r="H32" i="27"/>
  <c r="G32" i="27"/>
  <c r="F32" i="27"/>
  <c r="E32" i="27"/>
  <c r="D32" i="27"/>
  <c r="C32" i="27"/>
  <c r="D30" i="27"/>
  <c r="D37" i="27" s="1"/>
  <c r="C30" i="27"/>
  <c r="C38" i="27" l="1"/>
  <c r="C42" i="27" s="1"/>
  <c r="C44" i="27" s="1"/>
  <c r="C45" i="27" s="1"/>
  <c r="C48" i="27" s="1"/>
  <c r="D35" i="27"/>
  <c r="D34" i="27" s="1"/>
  <c r="E30" i="27"/>
  <c r="D33" i="27"/>
  <c r="D38" i="27" s="1"/>
  <c r="D42" i="27" s="1"/>
  <c r="D44" i="27" s="1"/>
  <c r="D47" i="27" s="1"/>
  <c r="A9" i="6"/>
  <c r="N26" i="5"/>
  <c r="C47" i="27" l="1"/>
  <c r="E35" i="27"/>
  <c r="E34" i="27" s="1"/>
  <c r="E33" i="27"/>
  <c r="E38" i="27" s="1"/>
  <c r="E42" i="27" s="1"/>
  <c r="E44" i="27" s="1"/>
  <c r="E47" i="27" s="1"/>
  <c r="F30" i="27"/>
  <c r="D45" i="27"/>
  <c r="E37" i="27"/>
  <c r="F37" i="27" s="1"/>
  <c r="C25" i="13"/>
  <c r="R26" i="5"/>
  <c r="T26" i="5" s="1"/>
  <c r="K24" i="15"/>
  <c r="I33" i="15"/>
  <c r="K33" i="15" s="1"/>
  <c r="I30" i="15"/>
  <c r="K30" i="15" s="1"/>
  <c r="I27" i="15"/>
  <c r="K27" i="15" s="1"/>
  <c r="C33" i="15"/>
  <c r="C30" i="15" s="1"/>
  <c r="D48" i="27" l="1"/>
  <c r="E45" i="27"/>
  <c r="G30" i="27"/>
  <c r="F35" i="27"/>
  <c r="F34" i="27" s="1"/>
  <c r="F33" i="27"/>
  <c r="F38" i="27" s="1"/>
  <c r="F42" i="27" s="1"/>
  <c r="F44" i="27" s="1"/>
  <c r="F47" i="27" s="1"/>
  <c r="D33" i="15"/>
  <c r="S26" i="5"/>
  <c r="A9" i="22"/>
  <c r="A9" i="5"/>
  <c r="A8" i="15"/>
  <c r="A9" i="16"/>
  <c r="A9" i="19"/>
  <c r="A9" i="10"/>
  <c r="A10" i="13"/>
  <c r="F25" i="13"/>
  <c r="D25" i="13"/>
  <c r="A14" i="24"/>
  <c r="A11" i="24"/>
  <c r="A8" i="24"/>
  <c r="A4" i="24"/>
  <c r="S3" i="24"/>
  <c r="E48" i="27" l="1"/>
  <c r="F45" i="27"/>
  <c r="G35" i="27"/>
  <c r="G33" i="27"/>
  <c r="G36" i="27"/>
  <c r="H30" i="27"/>
  <c r="G37" i="27"/>
  <c r="H37" i="27" s="1"/>
  <c r="K25" i="13"/>
  <c r="G25" i="13"/>
  <c r="E25" i="13"/>
  <c r="H25" i="13"/>
  <c r="G34" i="27" l="1"/>
  <c r="I30" i="27"/>
  <c r="H35" i="27"/>
  <c r="H34" i="27" s="1"/>
  <c r="H33" i="27"/>
  <c r="F48" i="27"/>
  <c r="G38" i="27"/>
  <c r="G42" i="27" s="1"/>
  <c r="G44" i="27" s="1"/>
  <c r="B27" i="22"/>
  <c r="C27" i="15"/>
  <c r="C24" i="15" s="1"/>
  <c r="G47" i="27" l="1"/>
  <c r="I35" i="27"/>
  <c r="I33" i="27"/>
  <c r="J30" i="27"/>
  <c r="G45" i="27"/>
  <c r="H38" i="27"/>
  <c r="H42" i="27" s="1"/>
  <c r="H44" i="27" s="1"/>
  <c r="H47" i="27" s="1"/>
  <c r="I37" i="27"/>
  <c r="J37" i="27" s="1"/>
  <c r="C52" i="15"/>
  <c r="I34" i="27" l="1"/>
  <c r="I38" i="27" s="1"/>
  <c r="I42" i="27" s="1"/>
  <c r="I44" i="27" s="1"/>
  <c r="I47" i="27" s="1"/>
  <c r="G48" i="27"/>
  <c r="H45" i="27"/>
  <c r="K30" i="27"/>
  <c r="J35" i="27"/>
  <c r="J34" i="27" s="1"/>
  <c r="J33" i="27"/>
  <c r="J38" i="27" s="1"/>
  <c r="J42" i="27" s="1"/>
  <c r="J44" i="27" s="1"/>
  <c r="J47" i="27" s="1"/>
  <c r="C25" i="6"/>
  <c r="K35" i="27" l="1"/>
  <c r="K33" i="27"/>
  <c r="L30" i="27"/>
  <c r="H48" i="27"/>
  <c r="I45" i="27"/>
  <c r="K37" i="27"/>
  <c r="D30" i="15"/>
  <c r="D52" i="15" s="1"/>
  <c r="L37" i="27" l="1"/>
  <c r="L33" i="27"/>
  <c r="L36" i="27"/>
  <c r="L35" i="27"/>
  <c r="L34" i="27" s="1"/>
  <c r="I48" i="27"/>
  <c r="J45" i="27"/>
  <c r="K34" i="27"/>
  <c r="K38" i="27" s="1"/>
  <c r="K42" i="27" s="1"/>
  <c r="K44" i="27" s="1"/>
  <c r="K47" i="27" s="1"/>
  <c r="D27" i="15"/>
  <c r="D24" i="15" s="1"/>
  <c r="AK25" i="19"/>
  <c r="J48" i="27" l="1"/>
  <c r="K45" i="27"/>
  <c r="L38" i="27"/>
  <c r="L42" i="27" s="1"/>
  <c r="L44" i="27"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7" l="1"/>
  <c r="C51" i="27" s="1"/>
  <c r="C52" i="27"/>
  <c r="K48" i="27"/>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8" i="27" l="1"/>
  <c r="C54" i="27" s="1"/>
  <c r="C53" i="27"/>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<sst xmlns="http://schemas.openxmlformats.org/spreadsheetml/2006/main" count="1640" uniqueCount="778">
  <si>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</si>
  <si>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</si>
  <si>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</si>
  <si>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</si>
  <si>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</si>
  <si>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</si>
  <si>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</si>
  <si>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</si>
  <si>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</si>
  <si>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</si>
  <si>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</si>
  <si>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</si>
  <si>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</si>
  <si>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</si>
  <si>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</si>
  <si>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</si>
  <si>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</si>
  <si>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</si>
  <si>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</si>
  <si>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</si>
  <si>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</si>
  <si>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</si>
  <si>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</si>
  <si>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</si>
  <si>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</si>
  <si>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</si>
  <si>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</si>
  <si>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</si>
  <si>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</si>
  <si>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</si>
  <si>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</si>
  <si>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</si>
  <si>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</si>
  <si>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</si>
  <si>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</si>
  <si>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</si>
  <si>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</si>
  <si>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</si>
  <si>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</si>
  <si>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</si>
  <si>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</si>
  <si>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</si>
  <si>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</si>
  <si>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</si>
  <si>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</si>
  <si>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</si>
  <si>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</si>
  <si>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</si>
  <si>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</si>
  <si>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</si>
  <si>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</si>
  <si>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</si>
  <si>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</si>
  <si>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</si>
  <si>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</si>
  <si>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</si>
  <si>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</si>
  <si>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</si>
  <si>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</si>
  <si>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</si>
  <si>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</si>
  <si>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</si>
  <si>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</si>
  <si>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</si>
  <si>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</si>
  <si>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</si>
  <si>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</si>
  <si>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</si>
  <si>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</si>
  <si>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</si>
  <si>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</si>
  <si>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</si>
  <si>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</si>
  <si>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</si>
  <si>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</si>
  <si>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</si>
  <si>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</si>
  <si>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</si>
  <si>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</si>
  <si>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</si>
  <si>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</si>
  <si>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</si>
  <si>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</si>
  <si>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</si>
  <si>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</si>
  <si>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</si>
  <si>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</si>
  <si>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</si>
  <si>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</si>
  <si>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</si>
  <si>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</si>
  <si>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</si>
  <si>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</si>
  <si>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</si>
  <si>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</si>
  <si>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</si>
  <si>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</si>
  <si>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</si>
  <si>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</si>
  <si>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</si>
  <si>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</si>
  <si>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</si>
  <si>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</si>
  <si>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</si>
  <si>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</si>
  <si>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</si>
  <si>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</si>
  <si>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</si>
  <si>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</si>
  <si>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</si>
  <si>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</si>
  <si>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</si>
  <si>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</si>
  <si>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</si>
  <si>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</si>
  <si>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</si>
  <si>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</si>
  <si>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</si>
  <si>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</si>
  <si>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</si>
  <si>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</si>
  <si>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</si>
  <si>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</si>
  <si>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</si>
  <si>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</si>
  <si>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</si>
  <si>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</si>
  <si>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</si>
  <si>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</si>
  <si>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</si>
  <si>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</si>
  <si>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</si>
  <si>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</si>
  <si>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</si>
  <si>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</si>
  <si>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</si>
  <si>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</si>
  <si>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</si>
  <si>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</si>
  <si>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</si>
  <si>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</si>
  <si>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</si>
  <si>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</si>
  <si>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</si>
  <si>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</si>
  <si>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</si>
  <si>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</si>
  <si>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</si>
  <si>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</si>
  <si>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</si>
  <si>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</si>
  <si>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</si>
  <si>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</si>
  <si>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</si>
  <si>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</si>
  <si>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</si>
  <si>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</si>
  <si>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</si>
  <si>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</si>
  <si>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</si>
  <si>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</si>
  <si>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</si>
  <si>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</si>
  <si>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</si>
  <si>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</si>
  <si>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</si>
  <si>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</si>
  <si>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</si>
  <si>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</si>
  <si>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</si>
  <si>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</si>
  <si>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</si>
  <si>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</si>
  <si>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</si>
  <si>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</si>
  <si>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</si>
  <si>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</si>
  <si>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</si>
  <si>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</si>
  <si>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</si>
  <si>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</si>
  <si>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</si>
  <si>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</si>
  <si>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</si>
  <si>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</si>
  <si>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</si>
  <si>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</si>
  <si>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</si>
  <si>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</si>
  <si>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</si>
  <si>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</si>
  <si>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</si>
  <si>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</si>
  <si>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</si>
  <si>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</si>
  <si>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</si>
  <si>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</si>
  <si>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</si>
  <si>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</si>
  <si>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</si>
  <si>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</si>
  <si>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</si>
  <si>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</si>
  <si>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</si>
  <si>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</si>
  <si>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</si>
  <si>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</si>
  <si>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</si>
  <si>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</si>
  <si>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</si>
  <si>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</si>
  <si>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</si>
  <si>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</si>
  <si>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</si>
  <si>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</si>
  <si>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</si>
  <si>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</si>
  <si>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</si>
  <si>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</si>
  <si>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</si>
  <si>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</si>
  <si>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</si>
  <si>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</si>
  <si>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</si>
  <si>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</si>
  <si>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</si>
  <si>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</si>
  <si>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</si>
  <si>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</si>
  <si>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</si>
  <si>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</si>
  <si>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</si>
  <si>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</si>
  <si>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</si>
  <si>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</si>
  <si>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</si>
  <si>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</si>
  <si>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</si>
  <si>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</si>
  <si>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</si>
  <si>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</si>
  <si>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</si>
  <si>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</si>
  <si>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</si>
  <si>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</si>
  <si>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</si>
  <si>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</si>
  <si>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</si>
  <si>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</si>
  <si>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</si>
  <si>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</si>
  <si>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</si>
  <si>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</si>
  <si>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</si>
  <si>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</si>
  <si>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</si>
  <si>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</si>
  <si>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</si>
  <si>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</si>
  <si>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</si>
  <si>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</si>
  <si>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</si>
  <si>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</si>
  <si>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</si>
  <si>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</si>
  <si>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</si>
  <si>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</si>
  <si>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</si>
  <si>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</si>
  <si>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</si>
  <si>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</si>
  <si>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</si>
  <si>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</si>
  <si>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</si>
  <si>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</si>
  <si>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</si>
  <si>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</si>
  <si>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</si>
  <si>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</si>
  <si>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</si>
  <si>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</si>
  <si>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</si>
  <si>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</si>
  <si>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</si>
  <si>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</si>
  <si>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</si>
  <si>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</si>
  <si>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</si>
  <si>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</si>
  <si>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</si>
  <si>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</si>
  <si>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</si>
  <si>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</si>
  <si>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</si>
  <si>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</si>
  <si>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</si>
  <si>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</si>
  <si>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</si>
  <si>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</si>
  <si>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</si>
  <si>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</si>
  <si>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</si>
  <si>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</si>
  <si>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</si>
  <si>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</si>
  <si>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</si>
  <si>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</si>
  <si>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</si>
  <si>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</si>
  <si>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</si>
  <si>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</si>
  <si>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</si>
  <si>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</si>
  <si>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</si>
  <si>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</si>
  <si>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</si>
  <si>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</si>
  <si>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</si>
  <si>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</si>
  <si>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</si>
  <si>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</si>
  <si>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</si>
  <si>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</si>
  <si>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</si>
  <si>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</si>
  <si>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</si>
  <si>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</si>
  <si>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</si>
  <si>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</si>
  <si>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</si>
  <si>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</si>
  <si>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</si>
  <si>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</si>
  <si>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</si>
  <si>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</si>
  <si>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</si>
  <si>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</si>
  <si>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</si>
  <si>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</si>
  <si>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</si>
  <si>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</si>
  <si>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</si>
  <si>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</si>
  <si>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</si>
  <si>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</si>
  <si>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</si>
  <si>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</si>
  <si>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</si>
  <si>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</si>
  <si>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</si>
  <si>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</si>
  <si>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</si>
  <si>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</si>
  <si>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</si>
  <si>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</si>
  <si>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</si>
  <si>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</si>
  <si>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</si>
  <si>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</si>
  <si>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</si>
  <si>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</si>
  <si>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</si>
  <si>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</si>
  <si>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</si>
  <si>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</si>
  <si>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</si>
  <si>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</si>
  <si>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</si>
  <si>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</si>
  <si>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</si>
  <si>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</si>
  <si>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</si>
  <si>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</si>
  <si>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</si>
  <si>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</si>
  <si>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</si>
  <si>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</si>
  <si>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</si>
  <si>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</si>
  <si>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</si>
  <si>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</si>
  <si>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</si>
  <si>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</si>
  <si>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</si>
  <si>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</si>
  <si>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</si>
  <si>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</si>
  <si>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</si>
  <si>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</si>
  <si>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</si>
  <si>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</si>
  <si>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</si>
  <si>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</si>
  <si>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</si>
  <si>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</si>
  <si>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</si>
  <si>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</si>
  <si>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</si>
  <si>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</si>
  <si>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</si>
  <si>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</si>
  <si>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</si>
  <si>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</si>
  <si>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</si>
  <si>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</si>
  <si>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</si>
  <si>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</si>
  <si>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</si>
  <si>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</si>
  <si>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</si>
  <si>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</si>
  <si>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</si>
  <si>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</si>
  <si>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</si>
  <si>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</si>
  <si>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</si>
  <si>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</si>
  <si>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</si>
  <si>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</si>
  <si>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</si>
  <si>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</si>
  <si>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</si>
  <si>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</si>
  <si>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</si>
  <si>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</si>
  <si>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</si>
  <si>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</si>
  <si>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</si>
  <si>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</si>
  <si>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</si>
  <si>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</si>
  <si>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</si>
  <si>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</si>
  <si>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</si>
  <si>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</si>
  <si>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</si>
  <si>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</si>
  <si>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</si>
  <si>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</si>
  <si>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</si>
  <si>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</si>
  <si>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</si>
  <si>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</si>
  <si>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</si>
  <si>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</si>
  <si>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</si>
  <si>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</si>
  <si>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</si>
  <si>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</si>
  <si>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</si>
  <si>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</si>
  <si>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</si>
  <si>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</si>
  <si>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</si>
  <si>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</si>
  <si>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</si>
  <si>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</si>
  <si>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</si>
  <si>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</si>
  <si>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</si>
  <si>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</si>
  <si>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</si>
  <si>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</si>
  <si>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</si>
  <si>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</si>
  <si>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</si>
  <si>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</si>
  <si>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</si>
  <si>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</si>
  <si>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</si>
  <si>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</si>
  <si>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</si>
  <si>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</si>
  <si>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</si>
  <si>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</si>
  <si>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</si>
  <si>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</si>
  <si>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</si>
  <si>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</si>
  <si>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</si>
  <si>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</si>
  <si>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</si>
  <si>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</si>
  <si>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</si>
  <si>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</si>
  <si>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</si>
  <si>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</si>
  <si>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</si>
  <si>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</si>
  <si>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</si>
  <si>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</si>
  <si>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</si>
  <si>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</si>
  <si>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</si>
  <si>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</si>
  <si>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</si>
  <si>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</si>
  <si>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</si>
  <si>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</si>
  <si>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</si>
  <si>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</si>
  <si>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</si>
  <si>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</si>
  <si>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</si>
  <si>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</si>
  <si>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</si>
  <si>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</si>
  <si>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</si>
  <si>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</si>
  <si>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</si>
  <si>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</si>
  <si>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</si>
  <si>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</si>
  <si>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</si>
  <si>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</si>
  <si>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</si>
  <si>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</si>
  <si>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</si>
  <si>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</si>
  <si>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</si>
  <si>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</si>
  <si>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</si>
  <si>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</si>
  <si>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</si>
  <si>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</si>
  <si>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</si>
  <si>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</si>
  <si>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</si>
  <si>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</si>
  <si>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</si>
  <si>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</si>
  <si>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</si>
  <si>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</si>
  <si>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</si>
  <si>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</si>
  <si>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</si>
  <si>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</si>
  <si>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</si>
  <si>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</si>
  <si>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</si>
  <si>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</si>
  <si>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</si>
  <si>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</si>
  <si>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</si>
  <si>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</si>
  <si>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</si>
  <si>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</si>
  <si>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</si>
  <si>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</si>
  <si>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</si>
  <si>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</si>
  <si>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</si>
  <si>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</si>
  <si>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</si>
  <si>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</si>
  <si>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</si>
  <si>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</si>
  <si>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</si>
  <si>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</si>
  <si>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</si>
  <si>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</si>
  <si>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</si>
  <si>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</si>
  <si>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</si>
  <si>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</si>
  <si>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</si>
  <si>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</si>
  <si>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</si>
  <si>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</si>
  <si>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</si>
  <si>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</si>
  <si>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</si>
  <si>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</si>
  <si>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</si>
  <si>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</si>
  <si>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</si>
  <si>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</si>
  <si>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</si>
  <si>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</si>
  <si>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</si>
  <si>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</si>
  <si>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</si>
  <si>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</si>
  <si>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</si>
  <si>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</si>
  <si>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</si>
  <si>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</si>
  <si>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2022011313</t>
  </si>
  <si>
    <t>Замена транс-в в  ТП-2810  Т-2   1985г.в. кол-ве  1шт ТМ-400 на ТМГ-400</t>
  </si>
  <si>
    <t>ТП-2810 Т2</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</si>
  <si>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</si>
  <si>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</si>
  <si>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</si>
  <si>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</si>
  <si>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</si>
  <si>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</si>
  <si>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</si>
  <si>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</si>
  <si>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</si>
  <si>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</si>
  <si>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</si>
  <si>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</si>
  <si>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</si>
  <si>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</si>
  <si>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</si>
  <si>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</si>
  <si>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</si>
  <si>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</si>
  <si>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L_2022011313</t>
  </si>
  <si>
    <t>Реконструкция  ТП-2810, замена    Т-2   1985 г.в. кол-ве  1шт ТМ-400 на ТМГ-400 .(0)</t>
  </si>
  <si>
    <t>Реконструкция ТП- , замена  Т-1   1983г.в. кол-ве  1шт ТМ-400 на ТМГ-400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</si>
  <si>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</si>
  <si>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</si>
  <si>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</si>
  <si>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</si>
  <si>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</si>
  <si>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</si>
  <si>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</si>
  <si>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</si>
  <si>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(72,89)</t>
  </si>
  <si>
    <t>тыс.руб.</t>
  </si>
  <si>
    <t>в том числе:</t>
  </si>
  <si>
    <t>строительных работ</t>
  </si>
  <si>
    <t>(0,06)</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</si>
  <si>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</si>
  <si>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</si>
  <si>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</si>
  <si>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</si>
  <si>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</si>
  <si>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</si>
  <si>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</si>
  <si>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</si>
  <si>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</si>
  <si>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</si>
  <si>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</si>
  <si>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</si>
  <si>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</si>
  <si>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</si>
  <si>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</si>
  <si>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</si>
  <si>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</si>
  <si>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</si>
  <si>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</si>
  <si>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</si>
  <si>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</si>
  <si>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</si>
  <si>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</si>
  <si>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</si>
  <si>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</si>
  <si>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</si>
  <si>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</si>
  <si>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</si>
  <si>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</si>
  <si>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</si>
  <si>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</si>
  <si>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</si>
  <si>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</si>
  <si>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</si>
  <si>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</si>
  <si>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</si>
  <si>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</si>
  <si>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</si>
  <si>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</si>
  <si>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</si>
  <si>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</si>
  <si>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</si>
  <si>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22,7</t>
  </si>
  <si>
    <t>0,3</t>
  </si>
  <si>
    <t>6,81</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</si>
  <si>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</si>
  <si>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</si>
  <si>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</si>
  <si>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</si>
  <si>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</si>
  <si>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</si>
  <si>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</si>
  <si>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</si>
  <si>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</si>
  <si>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</si>
  <si>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</si>
  <si>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</si>
  <si>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</si>
  <si>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</si>
  <si>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</si>
  <si>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</si>
  <si>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5,98</t>
  </si>
  <si>
    <t>3
О</t>
  </si>
  <si>
    <t>ТЦ_101_22_2221000387_16.03.2022_01</t>
  </si>
  <si>
    <t>Трансформатор силовой  ТМГ 400/6-0,4 Y-Zн-11 УХЛ1</t>
  </si>
  <si>
    <t>5,71</t>
  </si>
  <si>
    <t>(Оборудование)</t>
  </si>
  <si>
    <t>Цена=484152/1,2</t>
  </si>
  <si>
    <t>ФССЦпг-01-01-02-016</t>
  </si>
  <si>
    <t>Погрузо-разгрузочные работы при автомобильных перевозках: Разгрузка металлических конструкций массой от 1 до 3 т</t>
  </si>
  <si>
    <t>1 т груза</t>
  </si>
  <si>
    <t>2,25</t>
  </si>
  <si>
    <t>(Погрузо-разгрузочные работы)</t>
  </si>
  <si>
    <t>Объем=1,125*2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</si>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</sst>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9" applyFont="1" applyAlignment="1">
      <alignment horizontal="center"/>
    </xf>
    <xf numFmtId="0" fontId="61" fillId="0" borderId="20" xfId="69"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2"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91050128"/>
        <c:axId val="191734464"/>
      </c:lineChart>
      <c:catAx>
        <c:axId val="191050128"/>
        <c:scaling>
          <c:orientation val="minMax"/>
        </c:scaling>
        <c:delete val="0"/>
        <c:axPos val="b"/>
        <c:numFmt formatCode="General" sourceLinked="1"/>
        <c:majorTickMark val="out"/>
        <c:minorTickMark val="none"/>
        <c:tickLblPos val="nextTo"/>
        <c:crossAx val="191734464"/>
        <c:crosses val="autoZero"/>
        <c:auto val="1"/>
        <c:lblAlgn val="ctr"/>
        <c:lblOffset val="100"/>
        <c:noMultiLvlLbl val="0"/>
      </c:catAx>
      <c:valAx>
        <c:axId val="191734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105012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27809</xdr:colOff>
      <xdr:row>45</xdr:row>
      <xdr:rowOff>8452</xdr:rowOff>
    </xdr:to>
    <xdr:pic>
      <xdr:nvPicPr>
        <xdr:cNvPr id="3" name="Рисунок 2">
          <a:extLst>
            <a:ext uri="{FF2B5EF4-FFF2-40B4-BE49-F238E27FC236}">
              <a16:creationId xmlns:a16="http://schemas.microsoft.com/office/drawing/2014/main" xmlns="" id="{5FF00C03-1DBE-4C2E-B05E-F8E692374918}"/>
            </a:ext>
          </a:extLst>
        </xdr:cNvPr>
        <xdr:cNvPicPr>
          <a:picLocks noChangeAspect="1"/>
        </xdr:cNvPicPr>
      </xdr:nvPicPr>
      <xdr:blipFill>
        <a:blip xmlns:r="http://schemas.openxmlformats.org/officeDocument/2006/relationships" r:embed="rId1"/>
        <a:stretch>
          <a:fillRect/>
        </a:stretch>
      </xdr:blipFill>
      <xdr:spPr>
        <a:xfrm>
          <a:off x="0" y="0"/>
          <a:ext cx="6123809" cy="85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587</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588</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ТП-2810  Т-2   1985г.в. кол-ве  1шт ТМ-400 на ТМГ-400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0.43909999999999999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2022011313</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f>
        <v>Замена транс-в в  ТП-2810  Т-2   1985г.в.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2022011313</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местоположение'!A15:C15</f>
        <v>Замена транс-в в  ТП-2810  Т-2   1985г.в.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2022011313</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f>
        <v>Замена транс-в в  ТП-2810  Т-2   1985г.в. кол-ве  1шт ТМ-400 на ТМГ-400</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228</v>
      </c>
      <c r="C21" s="318"/>
      <c r="D21" s="321" t="s">
        <v>122</v>
      </c>
      <c r="E21" s="317" t="s">
        <v>535</v>
      </c>
      <c r="F21" s="318"/>
      <c r="G21" s="317" t="s">
        <v>279</v>
      </c>
      <c r="H21" s="318"/>
      <c r="I21" s="317" t="s">
        <v>121</v>
      </c>
      <c r="J21" s="318"/>
      <c r="K21" s="321" t="s">
        <v>120</v>
      </c>
      <c r="L21" s="317" t="s">
        <v>119</v>
      </c>
      <c r="M21" s="318"/>
      <c r="N21" s="317" t="s">
        <v>532</v>
      </c>
      <c r="O21" s="318"/>
      <c r="P21" s="321" t="s">
        <v>118</v>
      </c>
      <c r="Q21" s="310" t="s">
        <v>117</v>
      </c>
      <c r="R21" s="311"/>
      <c r="S21" s="310" t="s">
        <v>116</v>
      </c>
      <c r="T21" s="312"/>
    </row>
    <row r="22" spans="1:113" ht="204.75" customHeight="1" x14ac:dyDescent="0.25">
      <c r="A22" s="315"/>
      <c r="B22" s="319"/>
      <c r="C22" s="320"/>
      <c r="D22" s="323"/>
      <c r="E22" s="319"/>
      <c r="F22" s="320"/>
      <c r="G22" s="319"/>
      <c r="H22" s="320"/>
      <c r="I22" s="319"/>
      <c r="J22" s="320"/>
      <c r="K22" s="322"/>
      <c r="L22" s="319"/>
      <c r="M22" s="320"/>
      <c r="N22" s="319"/>
      <c r="O22" s="320"/>
      <c r="P22" s="322"/>
      <c r="Q22" s="84" t="s">
        <v>115</v>
      </c>
      <c r="R22" s="84" t="s">
        <v>506</v>
      </c>
      <c r="S22" s="84" t="s">
        <v>114</v>
      </c>
      <c r="T22" s="84" t="s">
        <v>113</v>
      </c>
    </row>
    <row r="23" spans="1:113" ht="51.75" customHeight="1" x14ac:dyDescent="0.25">
      <c r="A23" s="316"/>
      <c r="B23" s="84" t="s">
        <v>111</v>
      </c>
      <c r="C23" s="84" t="s">
        <v>112</v>
      </c>
      <c r="D23" s="32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ТП-2810 Т2</v>
      </c>
      <c r="D25" s="148" t="str">
        <f>C25</f>
        <v>ТП-2810 Т2</v>
      </c>
      <c r="E25" s="148" t="str">
        <f>B25</f>
        <v>ТП-2810 Т2</v>
      </c>
      <c r="F25" s="148" t="str">
        <f>C25</f>
        <v>ТП-2810 Т2</v>
      </c>
      <c r="G25" s="148" t="str">
        <f>B25</f>
        <v>ТП-2810 Т2</v>
      </c>
      <c r="H25" s="148" t="str">
        <f>C25</f>
        <v>ТП-2810 Т2</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2022011313</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ТП-2810  Т-2   1985г.в. кол-ве  1шт ТМ-400 на ТМГ-400</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21" t="s">
        <v>6</v>
      </c>
      <c r="B21" s="317" t="s">
        <v>516</v>
      </c>
      <c r="C21" s="318"/>
      <c r="D21" s="317" t="s">
        <v>518</v>
      </c>
      <c r="E21" s="318"/>
      <c r="F21" s="310" t="s">
        <v>94</v>
      </c>
      <c r="G21" s="312"/>
      <c r="H21" s="312"/>
      <c r="I21" s="311"/>
      <c r="J21" s="321" t="s">
        <v>519</v>
      </c>
      <c r="K21" s="317" t="s">
        <v>520</v>
      </c>
      <c r="L21" s="318"/>
      <c r="M21" s="317" t="s">
        <v>521</v>
      </c>
      <c r="N21" s="318"/>
      <c r="O21" s="317" t="s">
        <v>508</v>
      </c>
      <c r="P21" s="318"/>
      <c r="Q21" s="317" t="s">
        <v>127</v>
      </c>
      <c r="R21" s="318"/>
      <c r="S21" s="321" t="s">
        <v>126</v>
      </c>
      <c r="T21" s="321" t="s">
        <v>522</v>
      </c>
      <c r="U21" s="321" t="s">
        <v>517</v>
      </c>
      <c r="V21" s="317" t="s">
        <v>125</v>
      </c>
      <c r="W21" s="318"/>
      <c r="X21" s="310" t="s">
        <v>117</v>
      </c>
      <c r="Y21" s="312"/>
      <c r="Z21" s="310" t="s">
        <v>116</v>
      </c>
      <c r="AA21" s="312"/>
    </row>
    <row r="22" spans="1:27" ht="216" customHeight="1" x14ac:dyDescent="0.25">
      <c r="A22" s="323"/>
      <c r="B22" s="319"/>
      <c r="C22" s="320"/>
      <c r="D22" s="319"/>
      <c r="E22" s="320"/>
      <c r="F22" s="310" t="s">
        <v>124</v>
      </c>
      <c r="G22" s="311"/>
      <c r="H22" s="310" t="s">
        <v>123</v>
      </c>
      <c r="I22" s="311"/>
      <c r="J22" s="322"/>
      <c r="K22" s="319"/>
      <c r="L22" s="320"/>
      <c r="M22" s="319"/>
      <c r="N22" s="320"/>
      <c r="O22" s="319"/>
      <c r="P22" s="320"/>
      <c r="Q22" s="319"/>
      <c r="R22" s="320"/>
      <c r="S22" s="322"/>
      <c r="T22" s="322"/>
      <c r="U22" s="322"/>
      <c r="V22" s="319"/>
      <c r="W22" s="320"/>
      <c r="X22" s="84" t="s">
        <v>115</v>
      </c>
      <c r="Y22" s="84" t="s">
        <v>506</v>
      </c>
      <c r="Z22" s="84" t="s">
        <v>114</v>
      </c>
      <c r="AA22" s="84" t="s">
        <v>113</v>
      </c>
    </row>
    <row r="23" spans="1:27" ht="60" customHeight="1" x14ac:dyDescent="0.25">
      <c r="A23" s="32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2022011313</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3"/>
      <c r="B14" s="303"/>
      <c r="C14" s="303"/>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ТП-2810  Т-2   1985г.в. кол-ве  1шт ТМ-400 на ТМГ-400</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ТП-2810  Т-2   1985г.в. кол-ве  1шт ТМ-400 на ТМГ-400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0.43909999999999999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8"/>
      <c r="AB13" s="8"/>
    </row>
    <row r="14" spans="1:28" ht="15.75" x14ac:dyDescent="0.25">
      <c r="A14" s="301" t="str">
        <f>'1. паспорт местоположение'!$A$15</f>
        <v>Замена транс-в в  ТП-2810  Т-2   1985г.в. кол-ве  1шт ТМ-400 на ТМГ-400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2022011313</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c r="X14" s="3"/>
      <c r="Y14" s="3"/>
      <c r="Z14" s="3"/>
    </row>
    <row r="15" spans="1:28" s="2" customFormat="1" ht="15.75" x14ac:dyDescent="0.2">
      <c r="A15" s="301" t="str">
        <f>'1. паспорт местоположение'!$A$15</f>
        <v>Замена транс-в в  ТП-2810  Т-2   1985г.в. кол-ве  1шт ТМ-400 на ТМГ-400</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5" t="s">
        <v>6</v>
      </c>
      <c r="B19" s="305" t="s">
        <v>88</v>
      </c>
      <c r="C19" s="305" t="s">
        <v>87</v>
      </c>
      <c r="D19" s="305" t="s">
        <v>76</v>
      </c>
      <c r="E19" s="331" t="s">
        <v>86</v>
      </c>
      <c r="F19" s="332"/>
      <c r="G19" s="332"/>
      <c r="H19" s="332"/>
      <c r="I19" s="333"/>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ТП-2810  Т-2   1985г.в.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9" t="s">
        <v>363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7"/>
      <c r="AN24" s="157"/>
      <c r="AS24" s="157"/>
    </row>
    <row r="25" spans="1:45" ht="12.75" customHeight="1" x14ac:dyDescent="0.25">
      <c r="A25" s="340" t="s">
        <v>548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f>'1. паспорт местоположение'!C45</f>
        <v>0.43909999999999999</v>
      </c>
      <c r="AL25" s="342"/>
      <c r="AM25" s="157"/>
      <c r="AN25" s="343" t="s">
        <v>362</v>
      </c>
      <c r="AO25" s="343"/>
      <c r="AP25" s="343"/>
      <c r="AQ25" s="338"/>
      <c r="AR25" s="338"/>
      <c r="AS25" s="157"/>
    </row>
    <row r="26" spans="1:45" ht="17.25" customHeight="1" x14ac:dyDescent="0.25">
      <c r="A26" s="351" t="s">
        <v>549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8">
        <v>9.3200000000000002E-3</v>
      </c>
      <c r="AL26" s="348"/>
      <c r="AM26" s="157"/>
      <c r="AN26" s="334" t="s">
        <v>361</v>
      </c>
      <c r="AO26" s="335"/>
      <c r="AP26" s="336"/>
      <c r="AQ26" s="334">
        <v>16</v>
      </c>
      <c r="AR26" s="337"/>
      <c r="AS26" s="157"/>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8">
        <v>20</v>
      </c>
      <c r="AL27" s="348"/>
      <c r="AM27" s="157"/>
      <c r="AN27" s="334" t="s">
        <v>359</v>
      </c>
      <c r="AO27" s="335"/>
      <c r="AP27" s="336"/>
      <c r="AQ27" s="334">
        <v>16</v>
      </c>
      <c r="AR27" s="337"/>
      <c r="AS27" s="157"/>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v>1</v>
      </c>
      <c r="AL28" s="356"/>
      <c r="AM28" s="157"/>
      <c r="AN28" s="357" t="s">
        <v>357</v>
      </c>
      <c r="AO28" s="358"/>
      <c r="AP28" s="359"/>
      <c r="AQ28" s="334"/>
      <c r="AR28" s="337"/>
      <c r="AS28" s="157"/>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0.04</v>
      </c>
      <c r="AL29" s="347"/>
      <c r="AM29" s="157"/>
      <c r="AN29" s="348"/>
      <c r="AO29" s="349"/>
      <c r="AP29" s="349"/>
      <c r="AQ29" s="334"/>
      <c r="AR29" s="350"/>
      <c r="AS29" s="157"/>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8">
        <v>5</v>
      </c>
      <c r="AL30" s="348"/>
      <c r="AM30" s="157"/>
      <c r="AS30" s="157"/>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8">
        <v>5</v>
      </c>
      <c r="AL31" s="348"/>
      <c r="AM31" s="157"/>
      <c r="AN31" s="157"/>
      <c r="AO31" s="158"/>
      <c r="AP31" s="158"/>
      <c r="AQ31" s="158"/>
      <c r="AR31" s="158"/>
      <c r="AS31" s="157"/>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8" t="s">
        <v>545</v>
      </c>
      <c r="AL32" s="348"/>
      <c r="AM32" s="157"/>
      <c r="AN32" s="157"/>
      <c r="AO32" s="157"/>
      <c r="AP32" s="157"/>
      <c r="AQ32" s="157"/>
      <c r="AR32" s="157"/>
      <c r="AS32" s="157"/>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48" t="s">
        <v>545</v>
      </c>
      <c r="AL33" s="348"/>
      <c r="AM33" s="157"/>
      <c r="AN33" s="157"/>
      <c r="AO33" s="157"/>
      <c r="AP33" s="157"/>
      <c r="AQ33" s="157"/>
      <c r="AR33" s="157"/>
      <c r="AS33" s="157"/>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8" t="s">
        <v>545</v>
      </c>
      <c r="AL34" s="348"/>
      <c r="AM34" s="157"/>
      <c r="AN34" s="157"/>
      <c r="AO34" s="157"/>
      <c r="AP34" s="157"/>
      <c r="AQ34" s="157"/>
      <c r="AR34" s="157"/>
      <c r="AS34" s="15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8"/>
      <c r="AL35" s="348"/>
      <c r="AM35" s="157"/>
      <c r="AN35" s="157"/>
      <c r="AO35" s="157"/>
      <c r="AP35" s="157"/>
      <c r="AQ35" s="157"/>
      <c r="AR35" s="157"/>
      <c r="AS35" s="157"/>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t="s">
        <v>545</v>
      </c>
      <c r="AL36" s="348"/>
      <c r="AM36" s="157"/>
      <c r="AN36" s="157"/>
      <c r="AO36" s="157"/>
      <c r="AP36" s="157"/>
      <c r="AQ36" s="157"/>
      <c r="AR36" s="157"/>
      <c r="AS36" s="15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7"/>
      <c r="AL37" s="347"/>
      <c r="AM37" s="157"/>
      <c r="AN37" s="157"/>
      <c r="AO37" s="157"/>
      <c r="AP37" s="157"/>
      <c r="AQ37" s="157"/>
      <c r="AR37" s="157"/>
      <c r="AS37" s="157"/>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8" t="s">
        <v>545</v>
      </c>
      <c r="AL38" s="348"/>
      <c r="AM38" s="157"/>
      <c r="AN38" s="157"/>
      <c r="AO38" s="157"/>
      <c r="AP38" s="157"/>
      <c r="AQ38" s="157"/>
      <c r="AR38" s="157"/>
      <c r="AS38" s="157"/>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t="s">
        <v>545</v>
      </c>
      <c r="AL39" s="348"/>
      <c r="AM39" s="157"/>
      <c r="AN39" s="157"/>
      <c r="AO39" s="157"/>
      <c r="AP39" s="157"/>
      <c r="AQ39" s="157"/>
      <c r="AR39" s="157"/>
      <c r="AS39" s="157"/>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8" t="s">
        <v>545</v>
      </c>
      <c r="AL40" s="348"/>
      <c r="AM40" s="157"/>
      <c r="AN40" s="157"/>
      <c r="AO40" s="157"/>
      <c r="AP40" s="157"/>
      <c r="AQ40" s="157"/>
      <c r="AR40" s="157"/>
      <c r="AS40" s="157"/>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8" t="s">
        <v>545</v>
      </c>
      <c r="AL41" s="348"/>
      <c r="AM41" s="157"/>
      <c r="AN41" s="157"/>
      <c r="AO41" s="157"/>
      <c r="AP41" s="157"/>
      <c r="AQ41" s="157"/>
      <c r="AR41" s="157"/>
      <c r="AS41" s="157"/>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8" t="s">
        <v>545</v>
      </c>
      <c r="AL42" s="348"/>
      <c r="AM42" s="157"/>
      <c r="AN42" s="157"/>
      <c r="AO42" s="157"/>
      <c r="AP42" s="157"/>
      <c r="AQ42" s="157"/>
      <c r="AR42" s="157"/>
      <c r="AS42" s="157"/>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8" t="s">
        <v>545</v>
      </c>
      <c r="AL43" s="348"/>
      <c r="AM43" s="157"/>
      <c r="AN43" s="157"/>
      <c r="AO43" s="157"/>
      <c r="AP43" s="157"/>
      <c r="AQ43" s="157"/>
      <c r="AR43" s="157"/>
      <c r="AS43" s="157"/>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8" t="s">
        <v>545</v>
      </c>
      <c r="AL44" s="348"/>
      <c r="AM44" s="157"/>
      <c r="AN44" s="157"/>
      <c r="AO44" s="157"/>
      <c r="AP44" s="157"/>
      <c r="AQ44" s="157"/>
      <c r="AR44" s="157"/>
      <c r="AS44" s="157"/>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8" t="s">
        <v>545</v>
      </c>
      <c r="AL45" s="348"/>
      <c r="AM45" s="157"/>
      <c r="AN45" s="157"/>
      <c r="AO45" s="157"/>
      <c r="AP45" s="157"/>
      <c r="AQ45" s="157"/>
      <c r="AR45" s="157"/>
      <c r="AS45" s="157"/>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48" t="s">
        <v>545</v>
      </c>
      <c r="AL46" s="348"/>
      <c r="AM46" s="157"/>
      <c r="AN46" s="157"/>
      <c r="AO46" s="157"/>
      <c r="AP46" s="157"/>
      <c r="AQ46" s="157"/>
      <c r="AR46" s="157"/>
      <c r="AS46" s="15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5</v>
      </c>
      <c r="AL47" s="347"/>
      <c r="AM47" s="347" t="s">
        <v>323</v>
      </c>
      <c r="AN47" s="347"/>
      <c r="AO47" s="159" t="s">
        <v>322</v>
      </c>
      <c r="AP47" s="159" t="s">
        <v>321</v>
      </c>
      <c r="AQ47" s="157"/>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8" t="s">
        <v>545</v>
      </c>
      <c r="AL48" s="348"/>
      <c r="AM48" s="348"/>
      <c r="AN48" s="348"/>
      <c r="AO48" s="160"/>
      <c r="AP48" s="160"/>
      <c r="AQ48" s="157"/>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8" t="s">
        <v>545</v>
      </c>
      <c r="AL49" s="348"/>
      <c r="AM49" s="348"/>
      <c r="AN49" s="348"/>
      <c r="AO49" s="160"/>
      <c r="AP49" s="160"/>
      <c r="AQ49" s="157"/>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t="s">
        <v>545</v>
      </c>
      <c r="AL50" s="348"/>
      <c r="AM50" s="356"/>
      <c r="AN50" s="356"/>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7" t="s">
        <v>5</v>
      </c>
      <c r="AL52" s="347"/>
      <c r="AM52" s="347" t="s">
        <v>323</v>
      </c>
      <c r="AN52" s="347"/>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8"/>
      <c r="AL54" s="348"/>
      <c r="AM54" s="348"/>
      <c r="AN54" s="348"/>
      <c r="AO54" s="160"/>
      <c r="AP54" s="160"/>
      <c r="AQ54" s="157"/>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8"/>
      <c r="AL55" s="348"/>
      <c r="AM55" s="348"/>
      <c r="AN55" s="348"/>
      <c r="AO55" s="160"/>
      <c r="AP55" s="160"/>
      <c r="AQ55" s="157"/>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7" t="s">
        <v>5</v>
      </c>
      <c r="AL58" s="347"/>
      <c r="AM58" s="347" t="s">
        <v>323</v>
      </c>
      <c r="AN58" s="347"/>
      <c r="AO58" s="159" t="s">
        <v>322</v>
      </c>
      <c r="AP58" s="159" t="s">
        <v>321</v>
      </c>
      <c r="AQ58" s="157"/>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64"/>
      <c r="AP59" s="164"/>
      <c r="AQ59" s="165"/>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8" t="s">
        <v>545</v>
      </c>
      <c r="AL60" s="348"/>
      <c r="AM60" s="348"/>
      <c r="AN60" s="348"/>
      <c r="AO60" s="160"/>
      <c r="AP60" s="160"/>
      <c r="AQ60" s="157"/>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8" t="s">
        <v>545</v>
      </c>
      <c r="AL61" s="348"/>
      <c r="AM61" s="348"/>
      <c r="AN61" s="348"/>
      <c r="AO61" s="160"/>
      <c r="AP61" s="160"/>
      <c r="AQ61" s="157"/>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8" t="s">
        <v>545</v>
      </c>
      <c r="AL62" s="348"/>
      <c r="AM62" s="348"/>
      <c r="AN62" s="348"/>
      <c r="AO62" s="160"/>
      <c r="AP62" s="160"/>
      <c r="AQ62" s="15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8"/>
      <c r="AL63" s="348"/>
      <c r="AM63" s="348"/>
      <c r="AN63" s="348"/>
      <c r="AO63" s="160"/>
      <c r="AP63" s="160"/>
      <c r="AQ63" s="15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8"/>
      <c r="AL64" s="348"/>
      <c r="AM64" s="348"/>
      <c r="AN64" s="348"/>
      <c r="AO64" s="160"/>
      <c r="AP64" s="160"/>
      <c r="AQ64" s="157"/>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8" t="s">
        <v>545</v>
      </c>
      <c r="AL65" s="348"/>
      <c r="AM65" s="348"/>
      <c r="AN65" s="348"/>
      <c r="AO65" s="160"/>
      <c r="AP65" s="160"/>
      <c r="AQ65" s="157"/>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66"/>
      <c r="AP66" s="166"/>
      <c r="AQ66" s="165"/>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8"/>
      <c r="AL67" s="348"/>
      <c r="AM67" s="348"/>
      <c r="AN67" s="348"/>
      <c r="AO67" s="160"/>
      <c r="AP67" s="160"/>
      <c r="AQ67" s="157"/>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66"/>
      <c r="AP68" s="166"/>
      <c r="AQ68" s="165"/>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8" t="s">
        <v>545</v>
      </c>
      <c r="AL69" s="348"/>
      <c r="AM69" s="348"/>
      <c r="AN69" s="348"/>
      <c r="AO69" s="160"/>
      <c r="AP69" s="160"/>
      <c r="AQ69" s="157"/>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66"/>
      <c r="AP70" s="166"/>
      <c r="AQ70" s="165"/>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8" t="s">
        <v>545</v>
      </c>
      <c r="AL71" s="348"/>
      <c r="AM71" s="348"/>
      <c r="AN71" s="348"/>
      <c r="AO71" s="160"/>
      <c r="AP71" s="160"/>
      <c r="AQ71" s="157"/>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7" t="s">
        <v>5</v>
      </c>
      <c r="AL74" s="347"/>
      <c r="AM74" s="347" t="s">
        <v>323</v>
      </c>
      <c r="AN74" s="347"/>
      <c r="AO74" s="159" t="s">
        <v>322</v>
      </c>
      <c r="AP74" s="159" t="s">
        <v>321</v>
      </c>
      <c r="AQ74" s="157"/>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68"/>
      <c r="AP75" s="168"/>
      <c r="AQ75" s="165"/>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8" t="s">
        <v>545</v>
      </c>
      <c r="AL76" s="348"/>
      <c r="AM76" s="386"/>
      <c r="AN76" s="386"/>
      <c r="AO76" s="169"/>
      <c r="AP76" s="169"/>
      <c r="AQ76" s="157"/>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8" t="s">
        <v>545</v>
      </c>
      <c r="AL77" s="348"/>
      <c r="AM77" s="386"/>
      <c r="AN77" s="386"/>
      <c r="AO77" s="169"/>
      <c r="AP77" s="169"/>
      <c r="AQ77" s="157"/>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8" t="s">
        <v>545</v>
      </c>
      <c r="AL78" s="348"/>
      <c r="AM78" s="386"/>
      <c r="AN78" s="386"/>
      <c r="AO78" s="169"/>
      <c r="AP78" s="169"/>
      <c r="AQ78" s="157"/>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t="s">
        <v>545</v>
      </c>
      <c r="AL79" s="348"/>
      <c r="AM79" s="386"/>
      <c r="AN79" s="386"/>
      <c r="AO79" s="169"/>
      <c r="AP79" s="169"/>
      <c r="AQ79" s="157"/>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8" t="s">
        <v>545</v>
      </c>
      <c r="AL80" s="348"/>
      <c r="AM80" s="386"/>
      <c r="AN80" s="386"/>
      <c r="AO80" s="169"/>
      <c r="AP80" s="169"/>
      <c r="AQ80" s="157"/>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8" t="s">
        <v>545</v>
      </c>
      <c r="AL81" s="348"/>
      <c r="AM81" s="386"/>
      <c r="AN81" s="386"/>
      <c r="AO81" s="169"/>
      <c r="AP81" s="169"/>
      <c r="AQ81" s="157"/>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8" t="s">
        <v>545</v>
      </c>
      <c r="AL82" s="348"/>
      <c r="AM82" s="386"/>
      <c r="AN82" s="386"/>
      <c r="AO82" s="169"/>
      <c r="AP82" s="169"/>
      <c r="AQ82" s="157"/>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68"/>
      <c r="AP83" s="168"/>
      <c r="AQ83" s="165"/>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68"/>
      <c r="AP84" s="168"/>
      <c r="AQ84" s="165"/>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8"/>
      <c r="AL85" s="348"/>
      <c r="AM85" s="386"/>
      <c r="AN85" s="386"/>
      <c r="AO85" s="169"/>
      <c r="AP85" s="169"/>
      <c r="AQ85" s="157"/>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68"/>
      <c r="AP86" s="168"/>
      <c r="AQ86" s="165"/>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68"/>
      <c r="AP87" s="168"/>
      <c r="AQ87" s="165"/>
    </row>
    <row r="88" spans="1:45" ht="14.25" customHeight="1" x14ac:dyDescent="0.25">
      <c r="A88" s="391" t="s">
        <v>307</v>
      </c>
      <c r="B88" s="392"/>
      <c r="C88" s="392"/>
      <c r="D88" s="39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4"/>
      <c r="AL88" s="395"/>
      <c r="AM88" s="396"/>
      <c r="AN88" s="397"/>
      <c r="AO88" s="168"/>
      <c r="AP88" s="168"/>
      <c r="AQ88" s="165"/>
    </row>
    <row r="89" spans="1:45" x14ac:dyDescent="0.25">
      <c r="A89" s="391" t="s">
        <v>306</v>
      </c>
      <c r="B89" s="392"/>
      <c r="C89" s="392"/>
      <c r="D89" s="39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4">
        <v>16</v>
      </c>
      <c r="AL89" s="395"/>
      <c r="AM89" s="396"/>
      <c r="AN89" s="397"/>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7">
        <v>16</v>
      </c>
      <c r="AL90" s="388"/>
      <c r="AM90" s="389"/>
      <c r="AN90" s="390"/>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13" workbookViewId="0">
      <selection activeCell="C17" sqref="C17"/>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749</v>
      </c>
      <c r="B10" s="478"/>
      <c r="C10" s="478"/>
      <c r="D10" s="478"/>
      <c r="E10" s="478"/>
    </row>
    <row r="11" spans="1:5" x14ac:dyDescent="0.25">
      <c r="A11" s="479"/>
      <c r="B11" s="479"/>
      <c r="C11" s="479"/>
      <c r="D11" s="479"/>
      <c r="E11" s="479"/>
    </row>
    <row r="12" spans="1:5" x14ac:dyDescent="0.25">
      <c r="A12" s="477" t="s">
        <v>587</v>
      </c>
      <c r="B12" s="477"/>
      <c r="C12" s="477"/>
      <c r="D12" s="477"/>
      <c r="E12" s="477"/>
    </row>
    <row r="13" spans="1:5" x14ac:dyDescent="0.25">
      <c r="A13" s="478" t="s">
        <v>750</v>
      </c>
      <c r="B13" s="478"/>
      <c r="C13" s="478"/>
      <c r="D13" s="478"/>
      <c r="E13" s="478"/>
    </row>
    <row r="14" spans="1:5" x14ac:dyDescent="0.25">
      <c r="A14" s="479"/>
      <c r="B14" s="479"/>
      <c r="C14" s="479"/>
      <c r="D14" s="479"/>
      <c r="E14" s="479"/>
    </row>
    <row r="15" spans="1:5" x14ac:dyDescent="0.25">
      <c r="A15" s="477" t="s">
        <v>588</v>
      </c>
      <c r="B15" s="477"/>
      <c r="C15" s="477"/>
      <c r="D15" s="477"/>
      <c r="E15" s="477"/>
    </row>
    <row r="16" spans="1:5" x14ac:dyDescent="0.25">
      <c r="A16" s="480" t="s">
        <v>751</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752</v>
      </c>
      <c r="B20" s="489">
        <v>0.439</v>
      </c>
      <c r="C20" s="490"/>
      <c r="D20" s="490"/>
      <c r="E20" s="490"/>
      <c r="F20" s="490"/>
      <c r="G20" s="490"/>
      <c r="H20" s="490"/>
      <c r="I20" s="490"/>
      <c r="J20" s="490"/>
      <c r="K20" s="490"/>
      <c r="L20" s="490"/>
    </row>
    <row r="21" spans="1:12" ht="21.75" customHeight="1" x14ac:dyDescent="0.25">
      <c r="A21" s="488" t="s">
        <v>753</v>
      </c>
      <c r="B21" s="489">
        <v>9.3200000000000002E-3</v>
      </c>
      <c r="C21" s="490"/>
      <c r="D21" s="490"/>
      <c r="E21" s="490"/>
      <c r="F21" s="490"/>
      <c r="G21" s="490"/>
      <c r="H21" s="490"/>
      <c r="I21" s="490"/>
      <c r="J21" s="490"/>
      <c r="K21" s="490"/>
      <c r="L21" s="490"/>
    </row>
    <row r="22" spans="1:12" ht="19.5" customHeight="1" x14ac:dyDescent="0.25">
      <c r="A22" s="488" t="s">
        <v>754</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755</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756</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757</v>
      </c>
      <c r="B32" s="504" t="s">
        <v>758</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759</v>
      </c>
      <c r="B33" s="506" t="s">
        <v>760</v>
      </c>
      <c r="C33" s="507">
        <f>B20*0.14</f>
        <v>6.1460000000000008E-2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761</v>
      </c>
      <c r="B34" s="506" t="s">
        <v>760</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762</v>
      </c>
      <c r="B35" s="506" t="s">
        <v>760</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763</v>
      </c>
      <c r="B36" s="506" t="s">
        <v>760</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764</v>
      </c>
      <c r="B37" s="506" t="s">
        <v>760</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760</v>
      </c>
      <c r="C38" s="512">
        <f>C33-C34</f>
        <v>5.2140000000000006E-2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765</v>
      </c>
      <c r="B40" s="519" t="s">
        <v>758</v>
      </c>
      <c r="C40" s="520" t="s">
        <v>766</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760</v>
      </c>
      <c r="C42" s="489">
        <f>C38</f>
        <v>5.2140000000000006E-2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767</v>
      </c>
      <c r="B43" s="491" t="s">
        <v>760</v>
      </c>
      <c r="C43" s="524">
        <f>-B20</f>
        <v>-0.439</v>
      </c>
      <c r="D43" s="524">
        <f>-'[4]1. сводные данные'!L37</f>
        <v>0</v>
      </c>
      <c r="E43" s="489"/>
      <c r="F43" s="525"/>
      <c r="G43" s="526"/>
      <c r="H43" s="526"/>
      <c r="I43" s="526"/>
      <c r="J43" s="526"/>
      <c r="K43" s="526"/>
      <c r="L43" s="526"/>
    </row>
    <row r="44" spans="1:12" ht="21" customHeight="1" x14ac:dyDescent="0.25">
      <c r="A44" s="509" t="s">
        <v>768</v>
      </c>
      <c r="B44" s="491" t="s">
        <v>760</v>
      </c>
      <c r="C44" s="489">
        <f>SUM(C42:C43)</f>
        <v>-0.38685999999999998</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769</v>
      </c>
      <c r="B45" s="491" t="s">
        <v>760</v>
      </c>
      <c r="C45" s="489">
        <f>C44</f>
        <v>-0.38685999999999998</v>
      </c>
      <c r="D45" s="489">
        <f>C45+D44</f>
        <v>-0.31888119999999998</v>
      </c>
      <c r="E45" s="489">
        <f>D45+E44</f>
        <v>-0.24859112079999998</v>
      </c>
      <c r="F45" s="489">
        <f t="shared" ref="F45:K45" si="9">E45+F44</f>
        <v>-0.17548943843199999</v>
      </c>
      <c r="G45" s="489">
        <f t="shared" si="9"/>
        <v>-0.14576438892928001</v>
      </c>
      <c r="H45" s="489">
        <f>G45+H44</f>
        <v>-6.6697609280051223E-2</v>
      </c>
      <c r="I45" s="489">
        <f t="shared" si="9"/>
        <v>1.5531841555146711E-2</v>
      </c>
      <c r="J45" s="489">
        <f t="shared" si="9"/>
        <v>0.10105047042375258</v>
      </c>
      <c r="K45" s="489">
        <f t="shared" si="9"/>
        <v>0.18998984444710265</v>
      </c>
      <c r="L45" s="489">
        <f>K45+L44</f>
        <v>0.22615491219857062</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770</v>
      </c>
      <c r="B47" s="491" t="s">
        <v>760</v>
      </c>
      <c r="C47" s="489">
        <f>C44*C46</f>
        <v>-0.38685999999999998</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771</v>
      </c>
      <c r="B48" s="491" t="s">
        <v>760</v>
      </c>
      <c r="C48" s="489">
        <f>C46*C45</f>
        <v>-0.38685999999999998</v>
      </c>
      <c r="D48" s="489">
        <f>D46*D45</f>
        <v>-0.30959339805825242</v>
      </c>
      <c r="E48" s="489">
        <f t="shared" ref="E48:L48" si="11">E46*E45</f>
        <v>-0.23432097351305495</v>
      </c>
      <c r="F48" s="489">
        <f t="shared" si="11"/>
        <v>-0.16059769588561462</v>
      </c>
      <c r="G48" s="489">
        <f t="shared" si="11"/>
        <v>-0.12950977161101032</v>
      </c>
      <c r="H48" s="489">
        <f t="shared" si="11"/>
        <v>-5.7533943662394928E-2</v>
      </c>
      <c r="I48" s="489">
        <f t="shared" si="11"/>
        <v>1.3007672779740338E-2</v>
      </c>
      <c r="J48" s="489">
        <f t="shared" si="11"/>
        <v>8.2163279718805854E-2</v>
      </c>
      <c r="K48" s="489">
        <f t="shared" si="11"/>
        <v>0.14997973763241107</v>
      </c>
      <c r="L48" s="489">
        <f t="shared" si="11"/>
        <v>0.17332890881068835</v>
      </c>
    </row>
    <row r="49" spans="1:12" x14ac:dyDescent="0.25">
      <c r="A49" s="527"/>
      <c r="B49" s="528"/>
      <c r="C49" s="528"/>
      <c r="D49" s="528"/>
      <c r="E49" s="528"/>
      <c r="F49" s="528"/>
      <c r="G49" s="528"/>
      <c r="H49" s="528"/>
      <c r="I49" s="528"/>
      <c r="J49" s="528"/>
      <c r="K49" s="528"/>
      <c r="L49" s="528"/>
    </row>
    <row r="50" spans="1:12" ht="40.5" customHeight="1" x14ac:dyDescent="0.25">
      <c r="A50" s="529" t="s">
        <v>772</v>
      </c>
      <c r="B50" s="530" t="s">
        <v>758</v>
      </c>
      <c r="C50" s="530" t="s">
        <v>773</v>
      </c>
      <c r="D50" s="528"/>
      <c r="E50" s="528"/>
      <c r="F50" s="528"/>
      <c r="G50" s="528"/>
      <c r="H50" s="528"/>
      <c r="I50" s="528"/>
      <c r="J50" s="528"/>
      <c r="K50" s="528"/>
      <c r="L50" s="528"/>
    </row>
    <row r="51" spans="1:12" ht="24.75" customHeight="1" x14ac:dyDescent="0.25">
      <c r="A51" s="509" t="s">
        <v>774</v>
      </c>
      <c r="B51" s="491" t="s">
        <v>760</v>
      </c>
      <c r="C51" s="491">
        <f>SUM(C47:L47)</f>
        <v>0.14323380902624069</v>
      </c>
      <c r="D51" s="531"/>
      <c r="E51" s="531"/>
      <c r="F51" s="532"/>
      <c r="G51" s="533"/>
      <c r="H51" s="533"/>
      <c r="I51" s="533"/>
      <c r="J51" s="533"/>
      <c r="K51" s="533"/>
      <c r="L51" s="533"/>
    </row>
    <row r="52" spans="1:12" ht="25.5" customHeight="1" x14ac:dyDescent="0.25">
      <c r="A52" s="534" t="s">
        <v>307</v>
      </c>
      <c r="B52" s="492" t="s">
        <v>676</v>
      </c>
      <c r="C52" s="492">
        <f>IRR(C44:L44)</f>
        <v>0.10288128447700418</v>
      </c>
      <c r="D52" s="531"/>
      <c r="E52" s="531"/>
      <c r="F52" s="532"/>
      <c r="G52" s="533"/>
      <c r="H52" s="533"/>
      <c r="I52" s="533"/>
      <c r="J52" s="533"/>
      <c r="K52" s="533"/>
      <c r="L52" s="533"/>
    </row>
    <row r="53" spans="1:12" ht="25.5" customHeight="1" x14ac:dyDescent="0.25">
      <c r="A53" s="534" t="s">
        <v>775</v>
      </c>
      <c r="B53" s="523" t="s">
        <v>776</v>
      </c>
      <c r="C53" s="523">
        <f>IF(L45&lt;0,"не окупается",(COUNTIF(C45:L45,"&lt;0")+1))</f>
        <v>7</v>
      </c>
      <c r="D53" s="531"/>
      <c r="E53" s="531"/>
      <c r="F53" s="535"/>
      <c r="G53" s="533"/>
      <c r="H53" s="533"/>
      <c r="I53" s="533"/>
      <c r="J53" s="533"/>
      <c r="K53" s="533"/>
      <c r="L53" s="533"/>
    </row>
    <row r="54" spans="1:12" ht="25.5" customHeight="1" x14ac:dyDescent="0.25">
      <c r="A54" s="509" t="s">
        <v>777</v>
      </c>
      <c r="B54" s="523" t="s">
        <v>776</v>
      </c>
      <c r="C54" s="523">
        <f>IF(L48&lt;0,"не окупается",(COUNTIF(C48:L48,"&lt;0")+1))</f>
        <v>7</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2022011313</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x14ac:dyDescent="0.25">
      <c r="A15" s="301" t="str">
        <f>'1. паспорт местоположение'!$A$15</f>
        <v>Замена транс-в в  ТП-2810  Т-2   1985г.в. кол-ве  1шт ТМ-400 на ТМГ-400</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398" t="s">
        <v>512</v>
      </c>
      <c r="B19" s="398"/>
      <c r="C19" s="398"/>
      <c r="D19" s="398"/>
      <c r="E19" s="398"/>
      <c r="F19" s="398"/>
      <c r="G19" s="398"/>
      <c r="H19" s="398"/>
      <c r="I19" s="398"/>
      <c r="J19" s="398"/>
      <c r="K19" s="398"/>
      <c r="L19" s="398"/>
    </row>
    <row r="20" spans="1:12" x14ac:dyDescent="0.25">
      <c r="A20" s="47"/>
      <c r="B20" s="47"/>
    </row>
    <row r="21" spans="1:12" ht="28.5" customHeight="1" x14ac:dyDescent="0.25">
      <c r="A21" s="399" t="s">
        <v>227</v>
      </c>
      <c r="B21" s="399" t="s">
        <v>226</v>
      </c>
      <c r="C21" s="404" t="s">
        <v>444</v>
      </c>
      <c r="D21" s="404"/>
      <c r="E21" s="404"/>
      <c r="F21" s="404"/>
      <c r="G21" s="404"/>
      <c r="H21" s="404"/>
      <c r="I21" s="399" t="s">
        <v>225</v>
      </c>
      <c r="J21" s="401" t="s">
        <v>446</v>
      </c>
      <c r="K21" s="399" t="s">
        <v>224</v>
      </c>
      <c r="L21" s="400" t="s">
        <v>445</v>
      </c>
    </row>
    <row r="22" spans="1:12" ht="58.5" customHeight="1" x14ac:dyDescent="0.25">
      <c r="A22" s="399"/>
      <c r="B22" s="399"/>
      <c r="C22" s="403" t="s">
        <v>3</v>
      </c>
      <c r="D22" s="403"/>
      <c r="E22" s="117"/>
      <c r="F22" s="118"/>
      <c r="G22" s="405" t="s">
        <v>2</v>
      </c>
      <c r="H22" s="406"/>
      <c r="I22" s="399"/>
      <c r="J22" s="402"/>
      <c r="K22" s="399"/>
      <c r="L22" s="400"/>
    </row>
    <row r="23" spans="1:12" ht="47.25" x14ac:dyDescent="0.25">
      <c r="A23" s="399"/>
      <c r="B23" s="399"/>
      <c r="C23" s="68" t="s">
        <v>223</v>
      </c>
      <c r="D23" s="68" t="s">
        <v>222</v>
      </c>
      <c r="E23" s="68" t="s">
        <v>223</v>
      </c>
      <c r="F23" s="68" t="s">
        <v>222</v>
      </c>
      <c r="G23" s="68" t="s">
        <v>223</v>
      </c>
      <c r="H23" s="68" t="s">
        <v>222</v>
      </c>
      <c r="I23" s="399"/>
      <c r="J23" s="403"/>
      <c r="K23" s="399"/>
      <c r="L23" s="400"/>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2022011313</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ТП-2810  Т-2   1985г.в. кол-ве  1шт ТМ-400 на ТМГ-400</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08"/>
      <c r="B16" s="408"/>
      <c r="C16" s="408"/>
      <c r="D16" s="408"/>
      <c r="E16" s="408"/>
      <c r="F16" s="408"/>
      <c r="G16" s="408"/>
      <c r="H16" s="408"/>
      <c r="I16" s="408"/>
      <c r="J16" s="408"/>
      <c r="K16" s="408"/>
      <c r="L16" s="408"/>
      <c r="M16" s="408"/>
    </row>
    <row r="18" spans="1:16" x14ac:dyDescent="0.25">
      <c r="A18" s="409" t="s">
        <v>513</v>
      </c>
      <c r="B18" s="409"/>
      <c r="C18" s="409"/>
      <c r="D18" s="409"/>
      <c r="E18" s="409"/>
      <c r="F18" s="409"/>
      <c r="G18" s="409"/>
      <c r="H18" s="409"/>
      <c r="I18" s="409"/>
      <c r="J18" s="409"/>
      <c r="K18" s="409"/>
      <c r="L18" s="409"/>
      <c r="M18" s="409"/>
    </row>
    <row r="20" spans="1:16" ht="33" customHeight="1" x14ac:dyDescent="0.25">
      <c r="A20" s="401" t="s">
        <v>193</v>
      </c>
      <c r="B20" s="401" t="s">
        <v>192</v>
      </c>
      <c r="C20" s="407" t="s">
        <v>191</v>
      </c>
      <c r="D20" s="407"/>
      <c r="E20" s="404" t="s">
        <v>190</v>
      </c>
      <c r="F20" s="404"/>
      <c r="G20" s="401" t="s">
        <v>189</v>
      </c>
      <c r="H20" s="414" t="s">
        <v>570</v>
      </c>
      <c r="I20" s="415"/>
      <c r="J20" s="415"/>
      <c r="K20" s="415"/>
      <c r="L20" s="410" t="s">
        <v>188</v>
      </c>
      <c r="M20" s="411"/>
      <c r="N20" s="62"/>
      <c r="O20" s="62"/>
      <c r="P20" s="62"/>
    </row>
    <row r="21" spans="1:16" ht="99.75" customHeight="1" x14ac:dyDescent="0.25">
      <c r="A21" s="402"/>
      <c r="B21" s="402"/>
      <c r="C21" s="407"/>
      <c r="D21" s="407"/>
      <c r="E21" s="404"/>
      <c r="F21" s="404"/>
      <c r="G21" s="402"/>
      <c r="H21" s="399" t="s">
        <v>3</v>
      </c>
      <c r="I21" s="399"/>
      <c r="J21" s="399" t="s">
        <v>187</v>
      </c>
      <c r="K21" s="399"/>
      <c r="L21" s="412"/>
      <c r="M21" s="413"/>
    </row>
    <row r="22" spans="1:16" ht="89.25" customHeight="1" x14ac:dyDescent="0.25">
      <c r="A22" s="403"/>
      <c r="B22" s="403"/>
      <c r="C22" s="187" t="s">
        <v>3</v>
      </c>
      <c r="D22" s="187" t="s">
        <v>183</v>
      </c>
      <c r="E22" s="61" t="s">
        <v>186</v>
      </c>
      <c r="F22" s="61" t="s">
        <v>185</v>
      </c>
      <c r="G22" s="403"/>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0.52691999999999994</v>
      </c>
      <c r="D24" s="189">
        <f>D27*1.2</f>
        <v>0.52691999999999994</v>
      </c>
      <c r="E24" s="141">
        <v>0</v>
      </c>
      <c r="F24" s="141">
        <v>0</v>
      </c>
      <c r="G24" s="135">
        <v>0</v>
      </c>
      <c r="H24" s="135">
        <f>C24</f>
        <v>0.52691999999999994</v>
      </c>
      <c r="I24" s="135" t="s">
        <v>584</v>
      </c>
      <c r="J24" s="135">
        <f>D24</f>
        <v>0.52691999999999994</v>
      </c>
      <c r="K24" s="135" t="str">
        <f>I24</f>
        <v>II</v>
      </c>
      <c r="L24" s="135">
        <f>C24</f>
        <v>0.52691999999999994</v>
      </c>
      <c r="M24" s="135">
        <f>D24</f>
        <v>0.52691999999999994</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0.43909999999999999</v>
      </c>
      <c r="D27" s="189">
        <f>D30</f>
        <v>0.43909999999999999</v>
      </c>
      <c r="E27" s="136">
        <v>0</v>
      </c>
      <c r="F27" s="136">
        <v>0</v>
      </c>
      <c r="G27" s="136">
        <v>0</v>
      </c>
      <c r="H27" s="135">
        <f t="shared" si="0"/>
        <v>0.43909999999999999</v>
      </c>
      <c r="I27" s="135" t="str">
        <f>I24</f>
        <v>II</v>
      </c>
      <c r="J27" s="135">
        <f t="shared" si="1"/>
        <v>0.43909999999999999</v>
      </c>
      <c r="K27" s="135" t="str">
        <f>I27</f>
        <v>II</v>
      </c>
      <c r="L27" s="135">
        <f t="shared" si="2"/>
        <v>0.43909999999999999</v>
      </c>
      <c r="M27" s="135">
        <f t="shared" si="3"/>
        <v>0.43909999999999999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0.43909999999999999</v>
      </c>
      <c r="D30" s="189">
        <f>D34+D33+D32+D31</f>
        <v>0.43909999999999999</v>
      </c>
      <c r="E30" s="135">
        <v>0</v>
      </c>
      <c r="F30" s="135">
        <v>0</v>
      </c>
      <c r="G30" s="136">
        <v>0</v>
      </c>
      <c r="H30" s="135">
        <f t="shared" si="0"/>
        <v>0.43909999999999999</v>
      </c>
      <c r="I30" s="135" t="str">
        <f>I24</f>
        <v>II</v>
      </c>
      <c r="J30" s="135">
        <f t="shared" si="1"/>
        <v>0.43909999999999999</v>
      </c>
      <c r="K30" s="135" t="str">
        <f>I30</f>
        <v>II</v>
      </c>
      <c r="L30" s="135">
        <f t="shared" si="2"/>
        <v>0.43909999999999999</v>
      </c>
      <c r="M30" s="135">
        <f t="shared" si="3"/>
        <v>0.43909999999999999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0.43909999999999999</v>
      </c>
      <c r="D33" s="190">
        <f>C33</f>
        <v>0.43909999999999999</v>
      </c>
      <c r="E33" s="135">
        <v>0</v>
      </c>
      <c r="F33" s="135">
        <v>0</v>
      </c>
      <c r="G33" s="136">
        <v>0</v>
      </c>
      <c r="H33" s="135">
        <f t="shared" si="0"/>
        <v>0.43909999999999999</v>
      </c>
      <c r="I33" s="135" t="str">
        <f>I24</f>
        <v>II</v>
      </c>
      <c r="J33" s="135">
        <f t="shared" si="1"/>
        <v>0.43909999999999999</v>
      </c>
      <c r="K33" s="135" t="str">
        <f>I33</f>
        <v>II</v>
      </c>
      <c r="L33" s="135">
        <f t="shared" si="2"/>
        <v>0.43909999999999999</v>
      </c>
      <c r="M33" s="135">
        <f t="shared" si="3"/>
        <v>0.43909999999999999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0.43909999999999999</v>
      </c>
      <c r="D52" s="189">
        <f>D30</f>
        <v>0.43909999999999999</v>
      </c>
      <c r="E52" s="136">
        <v>0</v>
      </c>
      <c r="F52" s="136">
        <v>0</v>
      </c>
      <c r="G52" s="136">
        <v>0</v>
      </c>
      <c r="H52" s="135">
        <f t="shared" si="0"/>
        <v>0.43909999999999999</v>
      </c>
      <c r="I52" s="135">
        <v>0</v>
      </c>
      <c r="J52" s="135">
        <f t="shared" si="1"/>
        <v>0.43909999999999999</v>
      </c>
      <c r="K52" s="135">
        <v>0</v>
      </c>
      <c r="L52" s="135">
        <f t="shared" si="2"/>
        <v>0.43909999999999999</v>
      </c>
      <c r="M52" s="135">
        <f t="shared" si="3"/>
        <v>0.43909999999999999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8"/>
      <c r="C66" s="418"/>
      <c r="D66" s="418"/>
      <c r="E66" s="418"/>
      <c r="F66" s="418"/>
      <c r="G66" s="418"/>
      <c r="H66" s="48"/>
      <c r="I66" s="48"/>
      <c r="J66" s="48"/>
      <c r="K66" s="48"/>
      <c r="L66" s="48"/>
    </row>
    <row r="68" spans="1:12" ht="50.25" customHeight="1" x14ac:dyDescent="0.25">
      <c r="B68" s="418"/>
      <c r="C68" s="418"/>
      <c r="D68" s="418"/>
      <c r="E68" s="418"/>
      <c r="F68" s="418"/>
      <c r="G68" s="418"/>
    </row>
    <row r="70" spans="1:12" ht="36.75" customHeight="1" x14ac:dyDescent="0.25">
      <c r="B70" s="418"/>
      <c r="C70" s="418"/>
      <c r="D70" s="418"/>
      <c r="E70" s="418"/>
      <c r="F70" s="418"/>
      <c r="G70" s="418"/>
    </row>
    <row r="72" spans="1:12" ht="51" customHeight="1" x14ac:dyDescent="0.25">
      <c r="B72" s="418"/>
      <c r="C72" s="418"/>
      <c r="D72" s="418"/>
      <c r="E72" s="418"/>
      <c r="F72" s="418"/>
      <c r="G72" s="418"/>
    </row>
    <row r="73" spans="1:12" ht="32.25" customHeight="1" x14ac:dyDescent="0.25">
      <c r="B73" s="418"/>
      <c r="C73" s="418"/>
      <c r="D73" s="418"/>
      <c r="E73" s="418"/>
      <c r="F73" s="418"/>
      <c r="G73" s="418"/>
    </row>
    <row r="74" spans="1:12" ht="51.75" customHeight="1" x14ac:dyDescent="0.25">
      <c r="B74" s="418"/>
      <c r="C74" s="418"/>
      <c r="D74" s="418"/>
      <c r="E74" s="418"/>
      <c r="F74" s="418"/>
      <c r="G74" s="418"/>
    </row>
    <row r="75" spans="1:12" ht="21.75" customHeight="1" x14ac:dyDescent="0.25">
      <c r="B75" s="416"/>
      <c r="C75" s="416"/>
      <c r="D75" s="416"/>
      <c r="E75" s="416"/>
      <c r="F75" s="416"/>
      <c r="G75" s="416"/>
    </row>
    <row r="76" spans="1:12" ht="23.25" customHeight="1" x14ac:dyDescent="0.25"/>
    <row r="77" spans="1:12" ht="18.75" customHeight="1" x14ac:dyDescent="0.25">
      <c r="B77" s="417"/>
      <c r="C77" s="417"/>
      <c r="D77" s="417"/>
      <c r="E77" s="417"/>
      <c r="F77" s="417"/>
      <c r="G77" s="41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M26" sqref="M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1" t="str">
        <f>'1. паспорт местоположение'!$A$15</f>
        <v>Замена транс-в в  ТП-2810  Т-2   1985г.в.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ht="64.5" customHeight="1" x14ac:dyDescent="0.25">
      <c r="A23" s="421"/>
      <c r="B23" s="424"/>
      <c r="C23" s="421"/>
      <c r="D23" s="421"/>
      <c r="E23" s="435" t="s">
        <v>24</v>
      </c>
      <c r="F23" s="437" t="s">
        <v>131</v>
      </c>
      <c r="G23" s="437" t="s">
        <v>130</v>
      </c>
      <c r="H23" s="437" t="s">
        <v>129</v>
      </c>
      <c r="I23" s="441" t="s">
        <v>447</v>
      </c>
      <c r="J23" s="441" t="s">
        <v>448</v>
      </c>
      <c r="K23" s="441" t="s">
        <v>449</v>
      </c>
      <c r="L23" s="437" t="s">
        <v>563</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ТМ400</v>
      </c>
      <c r="O26" s="177" t="s">
        <v>571</v>
      </c>
      <c r="P26" s="178" t="s">
        <v>581</v>
      </c>
      <c r="Q26" s="178" t="s">
        <v>564</v>
      </c>
      <c r="R26" s="203">
        <f>'1. паспорт местоположение'!C45</f>
        <v>0.43909999999999999</v>
      </c>
      <c r="S26" s="203">
        <f>R26</f>
        <v>0.43909999999999999</v>
      </c>
      <c r="T26" s="203">
        <f>R26</f>
        <v>0.43909999999999999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L68" sqref="L68"/>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4" t="str">
        <f>'1. паспорт местоположение'!$A$5</f>
        <v>Год раскрытия информации: 2021 год</v>
      </c>
      <c r="B5" s="444"/>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2022011313</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ТП-2810  Т-2   1985г.в. кол-ве  1шт ТМ-400 на ТМГ-400</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8" t="s">
        <v>527</v>
      </c>
      <c r="B18" s="449"/>
    </row>
    <row r="19" spans="1:2" x14ac:dyDescent="0.25">
      <c r="B19" s="33"/>
    </row>
    <row r="20" spans="1:2" ht="16.5" thickBot="1" x14ac:dyDescent="0.3">
      <c r="B20" s="96"/>
    </row>
    <row r="21" spans="1:2" ht="30.75" thickBot="1" x14ac:dyDescent="0.3">
      <c r="A21" s="97" t="s">
        <v>397</v>
      </c>
      <c r="B21" s="98" t="str">
        <f>A15</f>
        <v>Замена транс-в в  ТП-2810  Т-2   1985г.в. кол-ве  1шт ТМ-400 на ТМГ-400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0.52691999999999994</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5" t="s">
        <v>573</v>
      </c>
    </row>
    <row r="57" spans="1:2" x14ac:dyDescent="0.25">
      <c r="A57" s="105" t="s">
        <v>422</v>
      </c>
      <c r="B57" s="446"/>
    </row>
    <row r="58" spans="1:2" x14ac:dyDescent="0.25">
      <c r="A58" s="105" t="s">
        <v>423</v>
      </c>
      <c r="B58" s="446"/>
    </row>
    <row r="59" spans="1:2" x14ac:dyDescent="0.25">
      <c r="A59" s="105" t="s">
        <v>424</v>
      </c>
      <c r="B59" s="446"/>
    </row>
    <row r="60" spans="1:2" x14ac:dyDescent="0.25">
      <c r="A60" s="105" t="s">
        <v>425</v>
      </c>
      <c r="B60" s="446"/>
    </row>
    <row r="61" spans="1:2" ht="16.5" thickBot="1" x14ac:dyDescent="0.3">
      <c r="A61" s="106" t="s">
        <v>426</v>
      </c>
      <c r="B61" s="447"/>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5" t="s">
        <v>438</v>
      </c>
    </row>
    <row r="74" spans="1:2" x14ac:dyDescent="0.25">
      <c r="A74" s="105" t="s">
        <v>439</v>
      </c>
      <c r="B74" s="446"/>
    </row>
    <row r="75" spans="1:2" x14ac:dyDescent="0.25">
      <c r="A75" s="105" t="s">
        <v>440</v>
      </c>
      <c r="B75" s="446"/>
    </row>
    <row r="76" spans="1:2" x14ac:dyDescent="0.25">
      <c r="A76" s="105" t="s">
        <v>441</v>
      </c>
      <c r="B76" s="446"/>
    </row>
    <row r="77" spans="1:2" x14ac:dyDescent="0.25">
      <c r="A77" s="105" t="s">
        <v>442</v>
      </c>
      <c r="B77" s="446"/>
    </row>
    <row r="78" spans="1:2" ht="16.5" thickBot="1" x14ac:dyDescent="0.3">
      <c r="A78" s="112" t="s">
        <v>443</v>
      </c>
      <c r="B78" s="44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20" sqref="A20:N20"/>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439.1</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0.46</v>
      </c>
      <c r="D30" s="234" t="s">
        <v>623</v>
      </c>
      <c r="E30" s="235" t="s">
        <v>620</v>
      </c>
      <c r="G30" s="207" t="s">
        <v>624</v>
      </c>
      <c r="L30" s="233">
        <v>11.5</v>
      </c>
      <c r="M30" s="234" t="s">
        <v>625</v>
      </c>
      <c r="N30" s="235" t="s">
        <v>620</v>
      </c>
    </row>
    <row r="31" spans="1:21" s="207" customFormat="1" ht="12.75" customHeight="1" x14ac:dyDescent="0.2">
      <c r="B31" s="207" t="s">
        <v>626</v>
      </c>
      <c r="C31" s="233">
        <v>25.86</v>
      </c>
      <c r="D31" s="239" t="s">
        <v>627</v>
      </c>
      <c r="E31" s="235" t="s">
        <v>620</v>
      </c>
      <c r="G31" s="207" t="s">
        <v>628</v>
      </c>
      <c r="L31" s="240"/>
      <c r="M31" s="240">
        <v>40.31</v>
      </c>
      <c r="N31" s="235" t="s">
        <v>629</v>
      </c>
    </row>
    <row r="32" spans="1:21" s="207" customFormat="1" ht="12.75" customHeight="1" x14ac:dyDescent="0.2">
      <c r="B32" s="207" t="s">
        <v>630</v>
      </c>
      <c r="C32" s="233">
        <v>403.46</v>
      </c>
      <c r="D32" s="239" t="s">
        <v>631</v>
      </c>
      <c r="E32" s="235" t="s">
        <v>620</v>
      </c>
      <c r="G32" s="207" t="s">
        <v>632</v>
      </c>
      <c r="L32" s="240"/>
      <c r="M32" s="240">
        <v>7.77</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218.37</v>
      </c>
      <c r="K43" s="255" t="s">
        <v>656</v>
      </c>
      <c r="L43" s="256">
        <v>75.34</v>
      </c>
      <c r="M43" s="255" t="s">
        <v>657</v>
      </c>
      <c r="N43" s="257">
        <v>1857</v>
      </c>
      <c r="V43" s="244"/>
      <c r="W43" s="250"/>
      <c r="Y43" s="213" t="s">
        <v>655</v>
      </c>
    </row>
    <row r="44" spans="1:26" s="207" customFormat="1" ht="12" x14ac:dyDescent="0.2">
      <c r="A44" s="254"/>
      <c r="B44" s="252" t="s">
        <v>64</v>
      </c>
      <c r="C44" s="470" t="s">
        <v>658</v>
      </c>
      <c r="D44" s="470"/>
      <c r="E44" s="470"/>
      <c r="F44" s="255"/>
      <c r="G44" s="255"/>
      <c r="H44" s="255"/>
      <c r="I44" s="255"/>
      <c r="J44" s="256">
        <v>544.42999999999995</v>
      </c>
      <c r="K44" s="255" t="s">
        <v>656</v>
      </c>
      <c r="L44" s="256">
        <v>187.83</v>
      </c>
      <c r="M44" s="255" t="s">
        <v>659</v>
      </c>
      <c r="N44" s="257">
        <v>1694</v>
      </c>
      <c r="V44" s="244"/>
      <c r="W44" s="250"/>
      <c r="Y44" s="213" t="s">
        <v>658</v>
      </c>
    </row>
    <row r="45" spans="1:26" s="207" customFormat="1" ht="12" x14ac:dyDescent="0.2">
      <c r="A45" s="254"/>
      <c r="B45" s="252" t="s">
        <v>63</v>
      </c>
      <c r="C45" s="470" t="s">
        <v>660</v>
      </c>
      <c r="D45" s="470"/>
      <c r="E45" s="470"/>
      <c r="F45" s="255"/>
      <c r="G45" s="255"/>
      <c r="H45" s="255"/>
      <c r="I45" s="255"/>
      <c r="J45" s="256">
        <v>68.069999999999993</v>
      </c>
      <c r="K45" s="255" t="s">
        <v>656</v>
      </c>
      <c r="L45" s="256">
        <v>23.48</v>
      </c>
      <c r="M45" s="255" t="s">
        <v>657</v>
      </c>
      <c r="N45" s="257">
        <v>579</v>
      </c>
      <c r="V45" s="244"/>
      <c r="W45" s="250"/>
      <c r="Y45" s="213" t="s">
        <v>660</v>
      </c>
    </row>
    <row r="46" spans="1:26" s="207" customFormat="1" ht="12" x14ac:dyDescent="0.2">
      <c r="A46" s="254"/>
      <c r="B46" s="252" t="s">
        <v>62</v>
      </c>
      <c r="C46" s="470" t="s">
        <v>661</v>
      </c>
      <c r="D46" s="470"/>
      <c r="E46" s="470"/>
      <c r="F46" s="255"/>
      <c r="G46" s="255"/>
      <c r="H46" s="255"/>
      <c r="I46" s="255"/>
      <c r="J46" s="256">
        <v>32.630000000000003</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70" t="s">
        <v>669</v>
      </c>
      <c r="D48" s="470"/>
      <c r="E48" s="470"/>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73" t="s">
        <v>672</v>
      </c>
      <c r="D49" s="473"/>
      <c r="E49" s="473"/>
      <c r="F49" s="258"/>
      <c r="G49" s="258"/>
      <c r="H49" s="258"/>
      <c r="I49" s="258"/>
      <c r="J49" s="259">
        <v>795.43</v>
      </c>
      <c r="K49" s="258"/>
      <c r="L49" s="259">
        <v>263.17</v>
      </c>
      <c r="M49" s="258"/>
      <c r="N49" s="260"/>
      <c r="V49" s="244"/>
      <c r="W49" s="250"/>
      <c r="AA49" s="213" t="s">
        <v>672</v>
      </c>
    </row>
    <row r="50" spans="1:28" s="207" customFormat="1" ht="12" x14ac:dyDescent="0.2">
      <c r="A50" s="254"/>
      <c r="B50" s="252"/>
      <c r="C50" s="470" t="s">
        <v>673</v>
      </c>
      <c r="D50" s="470"/>
      <c r="E50" s="470"/>
      <c r="F50" s="255"/>
      <c r="G50" s="255"/>
      <c r="H50" s="255"/>
      <c r="I50" s="255"/>
      <c r="J50" s="256"/>
      <c r="K50" s="255"/>
      <c r="L50" s="256">
        <v>98.82</v>
      </c>
      <c r="M50" s="255"/>
      <c r="N50" s="257">
        <v>2436</v>
      </c>
      <c r="V50" s="244"/>
      <c r="W50" s="250"/>
      <c r="Z50" s="213" t="s">
        <v>673</v>
      </c>
    </row>
    <row r="51" spans="1:28" s="207" customFormat="1" ht="22.5" x14ac:dyDescent="0.2">
      <c r="A51" s="254"/>
      <c r="B51" s="252" t="s">
        <v>674</v>
      </c>
      <c r="C51" s="470" t="s">
        <v>675</v>
      </c>
      <c r="D51" s="470"/>
      <c r="E51" s="470"/>
      <c r="F51" s="255" t="s">
        <v>676</v>
      </c>
      <c r="G51" s="255" t="s">
        <v>677</v>
      </c>
      <c r="H51" s="255"/>
      <c r="I51" s="255" t="s">
        <v>677</v>
      </c>
      <c r="J51" s="256"/>
      <c r="K51" s="255"/>
      <c r="L51" s="256">
        <v>95.86</v>
      </c>
      <c r="M51" s="255"/>
      <c r="N51" s="257">
        <v>2363</v>
      </c>
      <c r="V51" s="244"/>
      <c r="W51" s="250"/>
      <c r="Z51" s="213" t="s">
        <v>675</v>
      </c>
    </row>
    <row r="52" spans="1:28" s="207" customFormat="1" ht="22.5" x14ac:dyDescent="0.2">
      <c r="A52" s="254"/>
      <c r="B52" s="252" t="s">
        <v>678</v>
      </c>
      <c r="C52" s="470" t="s">
        <v>679</v>
      </c>
      <c r="D52" s="470"/>
      <c r="E52" s="470"/>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69" t="s">
        <v>681</v>
      </c>
      <c r="D53" s="469"/>
      <c r="E53" s="469"/>
      <c r="F53" s="247"/>
      <c r="G53" s="247"/>
      <c r="H53" s="247"/>
      <c r="I53" s="247"/>
      <c r="J53" s="248"/>
      <c r="K53" s="247"/>
      <c r="L53" s="248">
        <v>359.03</v>
      </c>
      <c r="M53" s="258"/>
      <c r="N53" s="249">
        <v>5914</v>
      </c>
      <c r="V53" s="244"/>
      <c r="W53" s="250"/>
      <c r="AB53" s="250" t="s">
        <v>681</v>
      </c>
    </row>
    <row r="54" spans="1:28" s="207" customFormat="1" ht="21.75" x14ac:dyDescent="0.2">
      <c r="A54" s="245" t="s">
        <v>64</v>
      </c>
      <c r="B54" s="246" t="s">
        <v>682</v>
      </c>
      <c r="C54" s="469" t="s">
        <v>683</v>
      </c>
      <c r="D54" s="469"/>
      <c r="E54" s="469"/>
      <c r="F54" s="247" t="s">
        <v>650</v>
      </c>
      <c r="G54" s="247"/>
      <c r="H54" s="247"/>
      <c r="I54" s="247" t="s">
        <v>65</v>
      </c>
      <c r="J54" s="248"/>
      <c r="K54" s="247"/>
      <c r="L54" s="248"/>
      <c r="M54" s="247"/>
      <c r="N54" s="249"/>
      <c r="V54" s="244"/>
      <c r="W54" s="250" t="s">
        <v>683</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218.37</v>
      </c>
      <c r="K56" s="255" t="s">
        <v>684</v>
      </c>
      <c r="L56" s="256">
        <v>251.13</v>
      </c>
      <c r="M56" s="255" t="s">
        <v>657</v>
      </c>
      <c r="N56" s="257">
        <v>6190</v>
      </c>
      <c r="V56" s="244"/>
      <c r="W56" s="250"/>
      <c r="Y56" s="213" t="s">
        <v>655</v>
      </c>
      <c r="AB56" s="250"/>
    </row>
    <row r="57" spans="1:28" s="207" customFormat="1" ht="12" x14ac:dyDescent="0.2">
      <c r="A57" s="254"/>
      <c r="B57" s="252" t="s">
        <v>64</v>
      </c>
      <c r="C57" s="470" t="s">
        <v>658</v>
      </c>
      <c r="D57" s="470"/>
      <c r="E57" s="470"/>
      <c r="F57" s="255"/>
      <c r="G57" s="255"/>
      <c r="H57" s="255"/>
      <c r="I57" s="255"/>
      <c r="J57" s="256">
        <v>544.42999999999995</v>
      </c>
      <c r="K57" s="255" t="s">
        <v>684</v>
      </c>
      <c r="L57" s="256">
        <v>626.09</v>
      </c>
      <c r="M57" s="255" t="s">
        <v>659</v>
      </c>
      <c r="N57" s="257">
        <v>5647</v>
      </c>
      <c r="V57" s="244"/>
      <c r="W57" s="250"/>
      <c r="Y57" s="213" t="s">
        <v>658</v>
      </c>
      <c r="AB57" s="250"/>
    </row>
    <row r="58" spans="1:28" s="207" customFormat="1" ht="12" x14ac:dyDescent="0.2">
      <c r="A58" s="254"/>
      <c r="B58" s="252" t="s">
        <v>63</v>
      </c>
      <c r="C58" s="470" t="s">
        <v>660</v>
      </c>
      <c r="D58" s="470"/>
      <c r="E58" s="470"/>
      <c r="F58" s="255"/>
      <c r="G58" s="255"/>
      <c r="H58" s="255"/>
      <c r="I58" s="255"/>
      <c r="J58" s="256">
        <v>68.069999999999993</v>
      </c>
      <c r="K58" s="255" t="s">
        <v>684</v>
      </c>
      <c r="L58" s="256">
        <v>78.28</v>
      </c>
      <c r="M58" s="255" t="s">
        <v>657</v>
      </c>
      <c r="N58" s="257">
        <v>1930</v>
      </c>
      <c r="V58" s="244"/>
      <c r="W58" s="250"/>
      <c r="Y58" s="213" t="s">
        <v>660</v>
      </c>
      <c r="AB58" s="250"/>
    </row>
    <row r="59" spans="1:28" s="207" customFormat="1" ht="12" x14ac:dyDescent="0.2">
      <c r="A59" s="254"/>
      <c r="B59" s="252" t="s">
        <v>62</v>
      </c>
      <c r="C59" s="470" t="s">
        <v>661</v>
      </c>
      <c r="D59" s="470"/>
      <c r="E59" s="470"/>
      <c r="F59" s="255"/>
      <c r="G59" s="255"/>
      <c r="H59" s="255"/>
      <c r="I59" s="255"/>
      <c r="J59" s="256">
        <v>32.630000000000003</v>
      </c>
      <c r="K59" s="255"/>
      <c r="L59" s="256">
        <v>32.630000000000003</v>
      </c>
      <c r="M59" s="255" t="s">
        <v>663</v>
      </c>
      <c r="N59" s="257">
        <v>228</v>
      </c>
      <c r="V59" s="244"/>
      <c r="W59" s="250"/>
      <c r="Y59" s="213" t="s">
        <v>661</v>
      </c>
      <c r="AB59" s="250"/>
    </row>
    <row r="60" spans="1:28" s="207" customFormat="1" ht="12" x14ac:dyDescent="0.2">
      <c r="A60" s="254"/>
      <c r="B60" s="252"/>
      <c r="C60" s="470" t="s">
        <v>664</v>
      </c>
      <c r="D60" s="470"/>
      <c r="E60" s="470"/>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70" t="s">
        <v>669</v>
      </c>
      <c r="D61" s="470"/>
      <c r="E61" s="470"/>
      <c r="F61" s="255" t="s">
        <v>665</v>
      </c>
      <c r="G61" s="255" t="s">
        <v>670</v>
      </c>
      <c r="H61" s="255" t="s">
        <v>684</v>
      </c>
      <c r="I61" s="255" t="s">
        <v>685</v>
      </c>
      <c r="J61" s="256"/>
      <c r="K61" s="255"/>
      <c r="L61" s="256"/>
      <c r="M61" s="255"/>
      <c r="N61" s="257"/>
      <c r="V61" s="244"/>
      <c r="W61" s="250"/>
      <c r="Z61" s="213" t="s">
        <v>669</v>
      </c>
      <c r="AB61" s="250"/>
    </row>
    <row r="62" spans="1:28" s="207" customFormat="1" ht="12" x14ac:dyDescent="0.2">
      <c r="A62" s="254"/>
      <c r="B62" s="252"/>
      <c r="C62" s="473" t="s">
        <v>672</v>
      </c>
      <c r="D62" s="473"/>
      <c r="E62" s="473"/>
      <c r="F62" s="258"/>
      <c r="G62" s="258"/>
      <c r="H62" s="258"/>
      <c r="I62" s="258"/>
      <c r="J62" s="259">
        <v>795.43</v>
      </c>
      <c r="K62" s="258"/>
      <c r="L62" s="259">
        <v>909.85</v>
      </c>
      <c r="M62" s="258"/>
      <c r="N62" s="260"/>
      <c r="V62" s="244"/>
      <c r="W62" s="250"/>
      <c r="AA62" s="213" t="s">
        <v>672</v>
      </c>
      <c r="AB62" s="250"/>
    </row>
    <row r="63" spans="1:28" s="207" customFormat="1" ht="12" x14ac:dyDescent="0.2">
      <c r="A63" s="254"/>
      <c r="B63" s="252"/>
      <c r="C63" s="470" t="s">
        <v>673</v>
      </c>
      <c r="D63" s="470"/>
      <c r="E63" s="470"/>
      <c r="F63" s="255"/>
      <c r="G63" s="255"/>
      <c r="H63" s="255"/>
      <c r="I63" s="255"/>
      <c r="J63" s="256"/>
      <c r="K63" s="255"/>
      <c r="L63" s="256">
        <v>329.41</v>
      </c>
      <c r="M63" s="255"/>
      <c r="N63" s="257">
        <v>8120</v>
      </c>
      <c r="V63" s="244"/>
      <c r="W63" s="250"/>
      <c r="Z63" s="213" t="s">
        <v>673</v>
      </c>
      <c r="AB63" s="250"/>
    </row>
    <row r="64" spans="1:28" s="207" customFormat="1" ht="22.5" x14ac:dyDescent="0.2">
      <c r="A64" s="254"/>
      <c r="B64" s="252" t="s">
        <v>674</v>
      </c>
      <c r="C64" s="470" t="s">
        <v>675</v>
      </c>
      <c r="D64" s="470"/>
      <c r="E64" s="470"/>
      <c r="F64" s="255" t="s">
        <v>676</v>
      </c>
      <c r="G64" s="255" t="s">
        <v>677</v>
      </c>
      <c r="H64" s="255"/>
      <c r="I64" s="255" t="s">
        <v>677</v>
      </c>
      <c r="J64" s="256"/>
      <c r="K64" s="255"/>
      <c r="L64" s="256">
        <v>319.52999999999997</v>
      </c>
      <c r="M64" s="255"/>
      <c r="N64" s="257">
        <v>7876</v>
      </c>
      <c r="V64" s="244"/>
      <c r="W64" s="250"/>
      <c r="Z64" s="213" t="s">
        <v>675</v>
      </c>
      <c r="AB64" s="250"/>
    </row>
    <row r="65" spans="1:30" s="207" customFormat="1" ht="22.5" x14ac:dyDescent="0.2">
      <c r="A65" s="254"/>
      <c r="B65" s="252" t="s">
        <v>678</v>
      </c>
      <c r="C65" s="470" t="s">
        <v>679</v>
      </c>
      <c r="D65" s="470"/>
      <c r="E65" s="470"/>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69" t="s">
        <v>681</v>
      </c>
      <c r="D66" s="469"/>
      <c r="E66" s="469"/>
      <c r="F66" s="247"/>
      <c r="G66" s="247"/>
      <c r="H66" s="247"/>
      <c r="I66" s="247"/>
      <c r="J66" s="248"/>
      <c r="K66" s="247"/>
      <c r="L66" s="248">
        <v>1229.3800000000001</v>
      </c>
      <c r="M66" s="258"/>
      <c r="N66" s="249">
        <v>19941</v>
      </c>
      <c r="V66" s="244"/>
      <c r="W66" s="250"/>
      <c r="AB66" s="250" t="s">
        <v>681</v>
      </c>
    </row>
    <row r="67" spans="1:30" s="207" customFormat="1" ht="21.75" x14ac:dyDescent="0.2">
      <c r="A67" s="245" t="s">
        <v>686</v>
      </c>
      <c r="B67" s="246" t="s">
        <v>687</v>
      </c>
      <c r="C67" s="469" t="s">
        <v>688</v>
      </c>
      <c r="D67" s="469"/>
      <c r="E67" s="469"/>
      <c r="F67" s="247" t="s">
        <v>650</v>
      </c>
      <c r="G67" s="247"/>
      <c r="H67" s="247"/>
      <c r="I67" s="247" t="s">
        <v>65</v>
      </c>
      <c r="J67" s="248">
        <v>403460</v>
      </c>
      <c r="K67" s="247"/>
      <c r="L67" s="248">
        <v>70658.490000000005</v>
      </c>
      <c r="M67" s="247" t="s">
        <v>689</v>
      </c>
      <c r="N67" s="249">
        <v>403460</v>
      </c>
      <c r="V67" s="244"/>
      <c r="W67" s="250" t="s">
        <v>688</v>
      </c>
      <c r="AB67" s="250"/>
    </row>
    <row r="68" spans="1:30" s="207" customFormat="1" ht="12" x14ac:dyDescent="0.2">
      <c r="A68" s="261"/>
      <c r="B68" s="262"/>
      <c r="C68" s="263" t="s">
        <v>690</v>
      </c>
      <c r="D68" s="264"/>
      <c r="E68" s="264"/>
      <c r="F68" s="265"/>
      <c r="G68" s="265"/>
      <c r="H68" s="265"/>
      <c r="I68" s="265"/>
      <c r="J68" s="266"/>
      <c r="K68" s="265"/>
      <c r="L68" s="266"/>
      <c r="M68" s="267"/>
      <c r="N68" s="268"/>
      <c r="V68" s="244"/>
      <c r="W68" s="250"/>
      <c r="AB68" s="250"/>
    </row>
    <row r="69" spans="1:30" s="207" customFormat="1" ht="12" x14ac:dyDescent="0.2">
      <c r="A69" s="269"/>
      <c r="B69" s="253"/>
      <c r="C69" s="470" t="s">
        <v>691</v>
      </c>
      <c r="D69" s="470"/>
      <c r="E69" s="470"/>
      <c r="F69" s="470"/>
      <c r="G69" s="470"/>
      <c r="H69" s="470"/>
      <c r="I69" s="470"/>
      <c r="J69" s="470"/>
      <c r="K69" s="470"/>
      <c r="L69" s="470"/>
      <c r="M69" s="470"/>
      <c r="N69" s="471"/>
      <c r="V69" s="244"/>
      <c r="W69" s="250"/>
      <c r="AB69" s="250"/>
      <c r="AC69" s="213" t="s">
        <v>691</v>
      </c>
    </row>
    <row r="70" spans="1:30" s="207" customFormat="1" ht="42.75" x14ac:dyDescent="0.2">
      <c r="A70" s="245" t="s">
        <v>62</v>
      </c>
      <c r="B70" s="246" t="s">
        <v>692</v>
      </c>
      <c r="C70" s="469" t="s">
        <v>693</v>
      </c>
      <c r="D70" s="469"/>
      <c r="E70" s="469"/>
      <c r="F70" s="247" t="s">
        <v>694</v>
      </c>
      <c r="G70" s="247"/>
      <c r="H70" s="247"/>
      <c r="I70" s="247" t="s">
        <v>695</v>
      </c>
      <c r="J70" s="248">
        <v>10.45</v>
      </c>
      <c r="K70" s="247"/>
      <c r="L70" s="248">
        <v>23.51</v>
      </c>
      <c r="M70" s="247" t="s">
        <v>663</v>
      </c>
      <c r="N70" s="249">
        <v>164</v>
      </c>
      <c r="V70" s="244"/>
      <c r="W70" s="250" t="s">
        <v>693</v>
      </c>
      <c r="AB70" s="250"/>
    </row>
    <row r="71" spans="1:30" s="207" customFormat="1" ht="12" x14ac:dyDescent="0.2">
      <c r="A71" s="261"/>
      <c r="B71" s="262"/>
      <c r="C71" s="263" t="s">
        <v>696</v>
      </c>
      <c r="D71" s="264"/>
      <c r="E71" s="264"/>
      <c r="F71" s="265"/>
      <c r="G71" s="265"/>
      <c r="H71" s="265"/>
      <c r="I71" s="265"/>
      <c r="J71" s="266"/>
      <c r="K71" s="265"/>
      <c r="L71" s="266"/>
      <c r="M71" s="267"/>
      <c r="N71" s="268"/>
      <c r="V71" s="244"/>
      <c r="W71" s="250"/>
      <c r="AB71" s="250"/>
    </row>
    <row r="72" spans="1:30" s="207" customFormat="1" ht="12" x14ac:dyDescent="0.2">
      <c r="A72" s="269"/>
      <c r="B72" s="253"/>
      <c r="C72" s="470" t="s">
        <v>697</v>
      </c>
      <c r="D72" s="470"/>
      <c r="E72" s="470"/>
      <c r="F72" s="470"/>
      <c r="G72" s="470"/>
      <c r="H72" s="470"/>
      <c r="I72" s="470"/>
      <c r="J72" s="470"/>
      <c r="K72" s="470"/>
      <c r="L72" s="470"/>
      <c r="M72" s="470"/>
      <c r="N72" s="471"/>
      <c r="V72" s="244"/>
      <c r="W72" s="250"/>
      <c r="AB72" s="250"/>
      <c r="AD72" s="213" t="s">
        <v>697</v>
      </c>
    </row>
    <row r="73" spans="1:30" s="207" customFormat="1" ht="42.75" x14ac:dyDescent="0.2">
      <c r="A73" s="245" t="s">
        <v>60</v>
      </c>
      <c r="B73" s="246" t="s">
        <v>698</v>
      </c>
      <c r="C73" s="469" t="s">
        <v>699</v>
      </c>
      <c r="D73" s="469"/>
      <c r="E73" s="469"/>
      <c r="F73" s="247" t="s">
        <v>694</v>
      </c>
      <c r="G73" s="247"/>
      <c r="H73" s="247"/>
      <c r="I73" s="247" t="s">
        <v>695</v>
      </c>
      <c r="J73" s="248">
        <v>10.45</v>
      </c>
      <c r="K73" s="247"/>
      <c r="L73" s="248">
        <v>23.51</v>
      </c>
      <c r="M73" s="247" t="s">
        <v>663</v>
      </c>
      <c r="N73" s="249">
        <v>164</v>
      </c>
      <c r="V73" s="244"/>
      <c r="W73" s="250" t="s">
        <v>699</v>
      </c>
      <c r="AB73" s="250"/>
    </row>
    <row r="74" spans="1:30" s="207" customFormat="1" ht="12" x14ac:dyDescent="0.2">
      <c r="A74" s="261"/>
      <c r="B74" s="262"/>
      <c r="C74" s="263" t="s">
        <v>696</v>
      </c>
      <c r="D74" s="264"/>
      <c r="E74" s="264"/>
      <c r="F74" s="265"/>
      <c r="G74" s="265"/>
      <c r="H74" s="265"/>
      <c r="I74" s="265"/>
      <c r="J74" s="266"/>
      <c r="K74" s="265"/>
      <c r="L74" s="266"/>
      <c r="M74" s="267"/>
      <c r="N74" s="268"/>
      <c r="V74" s="244"/>
      <c r="W74" s="250"/>
      <c r="AB74" s="250"/>
    </row>
    <row r="75" spans="1:30" s="207" customFormat="1" ht="12" x14ac:dyDescent="0.2">
      <c r="A75" s="269"/>
      <c r="B75" s="253"/>
      <c r="C75" s="470" t="s">
        <v>697</v>
      </c>
      <c r="D75" s="470"/>
      <c r="E75" s="470"/>
      <c r="F75" s="470"/>
      <c r="G75" s="470"/>
      <c r="H75" s="470"/>
      <c r="I75" s="470"/>
      <c r="J75" s="470"/>
      <c r="K75" s="470"/>
      <c r="L75" s="470"/>
      <c r="M75" s="470"/>
      <c r="N75" s="471"/>
      <c r="V75" s="244"/>
      <c r="W75" s="250"/>
      <c r="AB75" s="250"/>
      <c r="AD75" s="213" t="s">
        <v>697</v>
      </c>
    </row>
    <row r="76" spans="1:30" s="207" customFormat="1" ht="42.75" x14ac:dyDescent="0.2">
      <c r="A76" s="245" t="s">
        <v>59</v>
      </c>
      <c r="B76" s="246" t="s">
        <v>700</v>
      </c>
      <c r="C76" s="469" t="s">
        <v>701</v>
      </c>
      <c r="D76" s="469"/>
      <c r="E76" s="469"/>
      <c r="F76" s="247" t="s">
        <v>694</v>
      </c>
      <c r="G76" s="247"/>
      <c r="H76" s="247"/>
      <c r="I76" s="247" t="s">
        <v>695</v>
      </c>
      <c r="J76" s="248">
        <v>6.69</v>
      </c>
      <c r="K76" s="247"/>
      <c r="L76" s="248">
        <v>15.05</v>
      </c>
      <c r="M76" s="247" t="s">
        <v>659</v>
      </c>
      <c r="N76" s="249">
        <v>136</v>
      </c>
      <c r="V76" s="244"/>
      <c r="W76" s="250" t="s">
        <v>701</v>
      </c>
      <c r="AB76" s="250"/>
    </row>
    <row r="77" spans="1:30" s="207" customFormat="1" ht="12" x14ac:dyDescent="0.2">
      <c r="A77" s="269"/>
      <c r="B77" s="253"/>
      <c r="C77" s="470" t="s">
        <v>697</v>
      </c>
      <c r="D77" s="470"/>
      <c r="E77" s="470"/>
      <c r="F77" s="470"/>
      <c r="G77" s="470"/>
      <c r="H77" s="470"/>
      <c r="I77" s="470"/>
      <c r="J77" s="470"/>
      <c r="K77" s="470"/>
      <c r="L77" s="470"/>
      <c r="M77" s="470"/>
      <c r="N77" s="471"/>
      <c r="V77" s="244"/>
      <c r="W77" s="250"/>
      <c r="AB77" s="250"/>
      <c r="AD77" s="213" t="s">
        <v>697</v>
      </c>
    </row>
    <row r="78" spans="1:30" s="207" customFormat="1" ht="32.25" x14ac:dyDescent="0.2">
      <c r="A78" s="245" t="s">
        <v>57</v>
      </c>
      <c r="B78" s="246" t="s">
        <v>702</v>
      </c>
      <c r="C78" s="469" t="s">
        <v>703</v>
      </c>
      <c r="D78" s="469"/>
      <c r="E78" s="469"/>
      <c r="F78" s="247" t="s">
        <v>650</v>
      </c>
      <c r="G78" s="247"/>
      <c r="H78" s="247"/>
      <c r="I78" s="247" t="s">
        <v>65</v>
      </c>
      <c r="J78" s="248"/>
      <c r="K78" s="247"/>
      <c r="L78" s="248"/>
      <c r="M78" s="247"/>
      <c r="N78" s="249"/>
      <c r="V78" s="244"/>
      <c r="W78" s="250" t="s">
        <v>703</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704</v>
      </c>
      <c r="H80" s="255"/>
      <c r="I80" s="255" t="s">
        <v>704</v>
      </c>
      <c r="J80" s="256"/>
      <c r="K80" s="255"/>
      <c r="L80" s="256"/>
      <c r="M80" s="255"/>
      <c r="N80" s="257"/>
      <c r="V80" s="244"/>
      <c r="W80" s="250"/>
      <c r="Z80" s="213" t="s">
        <v>664</v>
      </c>
      <c r="AB80" s="250"/>
    </row>
    <row r="81" spans="1:31" s="207" customFormat="1" ht="12" x14ac:dyDescent="0.2">
      <c r="A81" s="254"/>
      <c r="B81" s="252"/>
      <c r="C81" s="473" t="s">
        <v>672</v>
      </c>
      <c r="D81" s="473"/>
      <c r="E81" s="473"/>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70" t="s">
        <v>673</v>
      </c>
      <c r="D82" s="470"/>
      <c r="E82" s="470"/>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705</v>
      </c>
      <c r="C83" s="470" t="s">
        <v>706</v>
      </c>
      <c r="D83" s="470"/>
      <c r="E83" s="470"/>
      <c r="F83" s="255" t="s">
        <v>676</v>
      </c>
      <c r="G83" s="255" t="s">
        <v>707</v>
      </c>
      <c r="H83" s="255"/>
      <c r="I83" s="255" t="s">
        <v>707</v>
      </c>
      <c r="J83" s="256"/>
      <c r="K83" s="255"/>
      <c r="L83" s="256">
        <v>103.59</v>
      </c>
      <c r="M83" s="255"/>
      <c r="N83" s="257">
        <v>2554</v>
      </c>
      <c r="V83" s="244"/>
      <c r="W83" s="250"/>
      <c r="Z83" s="213" t="s">
        <v>706</v>
      </c>
      <c r="AB83" s="250"/>
    </row>
    <row r="84" spans="1:31" s="207" customFormat="1" ht="22.5" x14ac:dyDescent="0.2">
      <c r="A84" s="254"/>
      <c r="B84" s="252" t="s">
        <v>708</v>
      </c>
      <c r="C84" s="470" t="s">
        <v>709</v>
      </c>
      <c r="D84" s="470"/>
      <c r="E84" s="470"/>
      <c r="F84" s="255" t="s">
        <v>676</v>
      </c>
      <c r="G84" s="255" t="s">
        <v>710</v>
      </c>
      <c r="H84" s="255" t="s">
        <v>662</v>
      </c>
      <c r="I84" s="255" t="s">
        <v>662</v>
      </c>
      <c r="J84" s="256"/>
      <c r="K84" s="255"/>
      <c r="L84" s="256"/>
      <c r="M84" s="255"/>
      <c r="N84" s="257"/>
      <c r="V84" s="244"/>
      <c r="W84" s="250"/>
      <c r="Z84" s="213" t="s">
        <v>709</v>
      </c>
      <c r="AB84" s="250"/>
    </row>
    <row r="85" spans="1:31" s="207" customFormat="1" ht="12" x14ac:dyDescent="0.2">
      <c r="A85" s="261"/>
      <c r="B85" s="262"/>
      <c r="C85" s="469" t="s">
        <v>681</v>
      </c>
      <c r="D85" s="469"/>
      <c r="E85" s="469"/>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711</v>
      </c>
      <c r="C86" s="469" t="s">
        <v>712</v>
      </c>
      <c r="D86" s="469"/>
      <c r="E86" s="469"/>
      <c r="F86" s="247" t="s">
        <v>713</v>
      </c>
      <c r="G86" s="247"/>
      <c r="H86" s="247"/>
      <c r="I86" s="247" t="s">
        <v>64</v>
      </c>
      <c r="J86" s="248">
        <v>160.41</v>
      </c>
      <c r="K86" s="247"/>
      <c r="L86" s="248">
        <v>337.99</v>
      </c>
      <c r="M86" s="247"/>
      <c r="N86" s="249">
        <v>3317</v>
      </c>
      <c r="V86" s="244"/>
      <c r="W86" s="250" t="s">
        <v>712</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672</v>
      </c>
      <c r="D89" s="473"/>
      <c r="E89" s="473"/>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470" t="s">
        <v>673</v>
      </c>
      <c r="D90" s="470"/>
      <c r="E90" s="470"/>
      <c r="F90" s="255"/>
      <c r="G90" s="255"/>
      <c r="H90" s="255"/>
      <c r="I90" s="255"/>
      <c r="J90" s="256"/>
      <c r="K90" s="255"/>
      <c r="L90" s="256">
        <v>23.2</v>
      </c>
      <c r="M90" s="255"/>
      <c r="N90" s="257">
        <v>572</v>
      </c>
      <c r="V90" s="244"/>
      <c r="W90" s="250"/>
      <c r="Z90" s="213" t="s">
        <v>673</v>
      </c>
      <c r="AB90" s="250"/>
    </row>
    <row r="91" spans="1:31" s="207" customFormat="1" ht="22.5" x14ac:dyDescent="0.2">
      <c r="A91" s="254"/>
      <c r="B91" s="252" t="s">
        <v>705</v>
      </c>
      <c r="C91" s="470" t="s">
        <v>706</v>
      </c>
      <c r="D91" s="470"/>
      <c r="E91" s="470"/>
      <c r="F91" s="255" t="s">
        <v>676</v>
      </c>
      <c r="G91" s="255" t="s">
        <v>707</v>
      </c>
      <c r="H91" s="255"/>
      <c r="I91" s="255" t="s">
        <v>707</v>
      </c>
      <c r="J91" s="256"/>
      <c r="K91" s="255"/>
      <c r="L91" s="256">
        <v>17.170000000000002</v>
      </c>
      <c r="M91" s="255"/>
      <c r="N91" s="257">
        <v>423</v>
      </c>
      <c r="V91" s="244"/>
      <c r="W91" s="250"/>
      <c r="Z91" s="213" t="s">
        <v>706</v>
      </c>
      <c r="AB91" s="250"/>
    </row>
    <row r="92" spans="1:31" s="207" customFormat="1" ht="22.5" x14ac:dyDescent="0.2">
      <c r="A92" s="254"/>
      <c r="B92" s="252" t="s">
        <v>708</v>
      </c>
      <c r="C92" s="470" t="s">
        <v>709</v>
      </c>
      <c r="D92" s="470"/>
      <c r="E92" s="470"/>
      <c r="F92" s="255" t="s">
        <v>676</v>
      </c>
      <c r="G92" s="255" t="s">
        <v>710</v>
      </c>
      <c r="H92" s="255" t="s">
        <v>662</v>
      </c>
      <c r="I92" s="255" t="s">
        <v>662</v>
      </c>
      <c r="J92" s="256"/>
      <c r="K92" s="255"/>
      <c r="L92" s="256"/>
      <c r="M92" s="255"/>
      <c r="N92" s="257"/>
      <c r="V92" s="244"/>
      <c r="W92" s="250"/>
      <c r="Z92" s="213" t="s">
        <v>709</v>
      </c>
      <c r="AB92" s="250"/>
    </row>
    <row r="93" spans="1:31" s="207" customFormat="1" ht="12" x14ac:dyDescent="0.2">
      <c r="A93" s="261"/>
      <c r="B93" s="262"/>
      <c r="C93" s="469" t="s">
        <v>681</v>
      </c>
      <c r="D93" s="469"/>
      <c r="E93" s="469"/>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714</v>
      </c>
      <c r="D96" s="469"/>
      <c r="E96" s="469"/>
      <c r="F96" s="469"/>
      <c r="G96" s="469"/>
      <c r="H96" s="469"/>
      <c r="I96" s="469"/>
      <c r="J96" s="469"/>
      <c r="K96" s="469"/>
      <c r="L96" s="277"/>
      <c r="M96" s="278"/>
      <c r="N96" s="279"/>
      <c r="AE96" s="250" t="s">
        <v>714</v>
      </c>
    </row>
    <row r="97" spans="1:32" s="207" customFormat="1" x14ac:dyDescent="0.2">
      <c r="A97" s="280"/>
      <c r="B97" s="252"/>
      <c r="C97" s="470" t="s">
        <v>715</v>
      </c>
      <c r="D97" s="470"/>
      <c r="E97" s="470"/>
      <c r="F97" s="470"/>
      <c r="G97" s="470"/>
      <c r="H97" s="470"/>
      <c r="I97" s="470"/>
      <c r="J97" s="470"/>
      <c r="K97" s="470"/>
      <c r="L97" s="281">
        <v>1695.9</v>
      </c>
      <c r="M97" s="282"/>
      <c r="N97" s="283">
        <v>22425</v>
      </c>
      <c r="AE97" s="250"/>
      <c r="AF97" s="213" t="s">
        <v>715</v>
      </c>
    </row>
    <row r="98" spans="1:32" s="207" customFormat="1" x14ac:dyDescent="0.2">
      <c r="A98" s="280"/>
      <c r="B98" s="252"/>
      <c r="C98" s="470" t="s">
        <v>716</v>
      </c>
      <c r="D98" s="470"/>
      <c r="E98" s="470"/>
      <c r="F98" s="470"/>
      <c r="G98" s="470"/>
      <c r="H98" s="470"/>
      <c r="I98" s="470"/>
      <c r="J98" s="470"/>
      <c r="K98" s="470"/>
      <c r="L98" s="281"/>
      <c r="M98" s="282"/>
      <c r="N98" s="283"/>
      <c r="AE98" s="250"/>
      <c r="AF98" s="213" t="s">
        <v>716</v>
      </c>
    </row>
    <row r="99" spans="1:32" s="207" customFormat="1" x14ac:dyDescent="0.2">
      <c r="A99" s="280"/>
      <c r="B99" s="252"/>
      <c r="C99" s="470" t="s">
        <v>717</v>
      </c>
      <c r="D99" s="470"/>
      <c r="E99" s="470"/>
      <c r="F99" s="470"/>
      <c r="G99" s="470"/>
      <c r="H99" s="470"/>
      <c r="I99" s="470"/>
      <c r="J99" s="470"/>
      <c r="K99" s="470"/>
      <c r="L99" s="281">
        <v>466.46</v>
      </c>
      <c r="M99" s="282"/>
      <c r="N99" s="283">
        <v>11498</v>
      </c>
      <c r="AE99" s="250"/>
      <c r="AF99" s="213" t="s">
        <v>717</v>
      </c>
    </row>
    <row r="100" spans="1:32" s="207" customFormat="1" x14ac:dyDescent="0.2">
      <c r="A100" s="280"/>
      <c r="B100" s="252"/>
      <c r="C100" s="470" t="s">
        <v>718</v>
      </c>
      <c r="D100" s="470"/>
      <c r="E100" s="470"/>
      <c r="F100" s="470"/>
      <c r="G100" s="470"/>
      <c r="H100" s="470"/>
      <c r="I100" s="470"/>
      <c r="J100" s="470"/>
      <c r="K100" s="470"/>
      <c r="L100" s="281">
        <v>1149.79</v>
      </c>
      <c r="M100" s="282"/>
      <c r="N100" s="283">
        <v>10371</v>
      </c>
      <c r="AE100" s="250"/>
      <c r="AF100" s="213" t="s">
        <v>718</v>
      </c>
    </row>
    <row r="101" spans="1:32" s="207" customFormat="1" x14ac:dyDescent="0.2">
      <c r="A101" s="280"/>
      <c r="B101" s="252"/>
      <c r="C101" s="470" t="s">
        <v>719</v>
      </c>
      <c r="D101" s="470"/>
      <c r="E101" s="470"/>
      <c r="F101" s="470"/>
      <c r="G101" s="470"/>
      <c r="H101" s="470"/>
      <c r="I101" s="470"/>
      <c r="J101" s="470"/>
      <c r="K101" s="470"/>
      <c r="L101" s="281">
        <v>124.96</v>
      </c>
      <c r="M101" s="282"/>
      <c r="N101" s="283">
        <v>3081</v>
      </c>
      <c r="AE101" s="250"/>
      <c r="AF101" s="213" t="s">
        <v>719</v>
      </c>
    </row>
    <row r="102" spans="1:32" s="207" customFormat="1" x14ac:dyDescent="0.2">
      <c r="A102" s="280"/>
      <c r="B102" s="252"/>
      <c r="C102" s="470" t="s">
        <v>720</v>
      </c>
      <c r="D102" s="470"/>
      <c r="E102" s="470"/>
      <c r="F102" s="470"/>
      <c r="G102" s="470"/>
      <c r="H102" s="470"/>
      <c r="I102" s="470"/>
      <c r="J102" s="470"/>
      <c r="K102" s="470"/>
      <c r="L102" s="281">
        <v>79.650000000000006</v>
      </c>
      <c r="M102" s="282"/>
      <c r="N102" s="283">
        <v>556</v>
      </c>
      <c r="AE102" s="250"/>
      <c r="AF102" s="213" t="s">
        <v>720</v>
      </c>
    </row>
    <row r="103" spans="1:32" s="207" customFormat="1" x14ac:dyDescent="0.2">
      <c r="A103" s="280"/>
      <c r="B103" s="252"/>
      <c r="C103" s="470" t="s">
        <v>721</v>
      </c>
      <c r="D103" s="470"/>
      <c r="E103" s="470"/>
      <c r="F103" s="470"/>
      <c r="G103" s="470"/>
      <c r="H103" s="470"/>
      <c r="I103" s="470"/>
      <c r="J103" s="470"/>
      <c r="K103" s="470"/>
      <c r="L103" s="281">
        <v>62.07</v>
      </c>
      <c r="M103" s="282"/>
      <c r="N103" s="283">
        <v>464</v>
      </c>
      <c r="AE103" s="250"/>
      <c r="AF103" s="213" t="s">
        <v>721</v>
      </c>
    </row>
    <row r="104" spans="1:32" s="207" customFormat="1" x14ac:dyDescent="0.2">
      <c r="A104" s="280"/>
      <c r="B104" s="252"/>
      <c r="C104" s="470" t="s">
        <v>722</v>
      </c>
      <c r="D104" s="470"/>
      <c r="E104" s="470"/>
      <c r="F104" s="470"/>
      <c r="G104" s="470"/>
      <c r="H104" s="470"/>
      <c r="I104" s="470"/>
      <c r="J104" s="470"/>
      <c r="K104" s="470"/>
      <c r="L104" s="281">
        <v>47.02</v>
      </c>
      <c r="M104" s="282"/>
      <c r="N104" s="283">
        <v>328</v>
      </c>
      <c r="AE104" s="250"/>
      <c r="AF104" s="213" t="s">
        <v>722</v>
      </c>
    </row>
    <row r="105" spans="1:32" s="207" customFormat="1" x14ac:dyDescent="0.2">
      <c r="A105" s="280"/>
      <c r="B105" s="252"/>
      <c r="C105" s="470" t="s">
        <v>723</v>
      </c>
      <c r="D105" s="470"/>
      <c r="E105" s="470"/>
      <c r="F105" s="470"/>
      <c r="G105" s="470"/>
      <c r="H105" s="470"/>
      <c r="I105" s="470"/>
      <c r="J105" s="470"/>
      <c r="K105" s="470"/>
      <c r="L105" s="281"/>
      <c r="M105" s="282"/>
      <c r="N105" s="283"/>
      <c r="AE105" s="250"/>
      <c r="AF105" s="213" t="s">
        <v>723</v>
      </c>
    </row>
    <row r="106" spans="1:32" s="207" customFormat="1" x14ac:dyDescent="0.2">
      <c r="A106" s="280"/>
      <c r="B106" s="252"/>
      <c r="C106" s="470" t="s">
        <v>724</v>
      </c>
      <c r="D106" s="470"/>
      <c r="E106" s="470"/>
      <c r="F106" s="470"/>
      <c r="G106" s="470"/>
      <c r="H106" s="470"/>
      <c r="I106" s="470"/>
      <c r="J106" s="470"/>
      <c r="K106" s="470"/>
      <c r="L106" s="281">
        <v>47.02</v>
      </c>
      <c r="M106" s="282"/>
      <c r="N106" s="283">
        <v>328</v>
      </c>
      <c r="AE106" s="250"/>
      <c r="AF106" s="213" t="s">
        <v>724</v>
      </c>
    </row>
    <row r="107" spans="1:32" s="207" customFormat="1" x14ac:dyDescent="0.2">
      <c r="A107" s="280"/>
      <c r="B107" s="252"/>
      <c r="C107" s="470" t="s">
        <v>725</v>
      </c>
      <c r="D107" s="470"/>
      <c r="E107" s="470"/>
      <c r="F107" s="470"/>
      <c r="G107" s="470"/>
      <c r="H107" s="470"/>
      <c r="I107" s="470"/>
      <c r="J107" s="470"/>
      <c r="K107" s="470"/>
      <c r="L107" s="281">
        <v>15.05</v>
      </c>
      <c r="M107" s="282"/>
      <c r="N107" s="283">
        <v>136</v>
      </c>
      <c r="AE107" s="250"/>
      <c r="AF107" s="213" t="s">
        <v>725</v>
      </c>
    </row>
    <row r="108" spans="1:32" s="207" customFormat="1" x14ac:dyDescent="0.2">
      <c r="A108" s="280"/>
      <c r="B108" s="252"/>
      <c r="C108" s="470" t="s">
        <v>726</v>
      </c>
      <c r="D108" s="470"/>
      <c r="E108" s="470"/>
      <c r="F108" s="470"/>
      <c r="G108" s="470"/>
      <c r="H108" s="470"/>
      <c r="I108" s="470"/>
      <c r="J108" s="470"/>
      <c r="K108" s="470"/>
      <c r="L108" s="281">
        <v>1588.41</v>
      </c>
      <c r="M108" s="282"/>
      <c r="N108" s="283">
        <v>25855</v>
      </c>
      <c r="AE108" s="250"/>
      <c r="AF108" s="213" t="s">
        <v>726</v>
      </c>
    </row>
    <row r="109" spans="1:32" s="207" customFormat="1" x14ac:dyDescent="0.2">
      <c r="A109" s="280"/>
      <c r="B109" s="252"/>
      <c r="C109" s="470" t="s">
        <v>716</v>
      </c>
      <c r="D109" s="470"/>
      <c r="E109" s="470"/>
      <c r="F109" s="470"/>
      <c r="G109" s="470"/>
      <c r="H109" s="470"/>
      <c r="I109" s="470"/>
      <c r="J109" s="470"/>
      <c r="K109" s="470"/>
      <c r="L109" s="281"/>
      <c r="M109" s="282"/>
      <c r="N109" s="283"/>
      <c r="AE109" s="250"/>
      <c r="AF109" s="213" t="s">
        <v>716</v>
      </c>
    </row>
    <row r="110" spans="1:32" s="207" customFormat="1" x14ac:dyDescent="0.2">
      <c r="A110" s="280"/>
      <c r="B110" s="252"/>
      <c r="C110" s="470" t="s">
        <v>727</v>
      </c>
      <c r="D110" s="470"/>
      <c r="E110" s="470"/>
      <c r="F110" s="470"/>
      <c r="G110" s="470"/>
      <c r="H110" s="470"/>
      <c r="I110" s="470"/>
      <c r="J110" s="470"/>
      <c r="K110" s="470"/>
      <c r="L110" s="281">
        <v>326.47000000000003</v>
      </c>
      <c r="M110" s="282"/>
      <c r="N110" s="283">
        <v>8047</v>
      </c>
      <c r="AE110" s="250"/>
      <c r="AF110" s="213" t="s">
        <v>727</v>
      </c>
    </row>
    <row r="111" spans="1:32" s="207" customFormat="1" x14ac:dyDescent="0.2">
      <c r="A111" s="280"/>
      <c r="B111" s="252"/>
      <c r="C111" s="470" t="s">
        <v>728</v>
      </c>
      <c r="D111" s="470"/>
      <c r="E111" s="470"/>
      <c r="F111" s="470"/>
      <c r="G111" s="470"/>
      <c r="H111" s="470"/>
      <c r="I111" s="470"/>
      <c r="J111" s="470"/>
      <c r="K111" s="470"/>
      <c r="L111" s="281">
        <v>813.92</v>
      </c>
      <c r="M111" s="282"/>
      <c r="N111" s="283">
        <v>7341</v>
      </c>
      <c r="AE111" s="250"/>
      <c r="AF111" s="213" t="s">
        <v>728</v>
      </c>
    </row>
    <row r="112" spans="1:32" s="207" customFormat="1" x14ac:dyDescent="0.2">
      <c r="A112" s="280"/>
      <c r="B112" s="252"/>
      <c r="C112" s="470" t="s">
        <v>729</v>
      </c>
      <c r="D112" s="470"/>
      <c r="E112" s="470"/>
      <c r="F112" s="470"/>
      <c r="G112" s="470"/>
      <c r="H112" s="470"/>
      <c r="I112" s="470"/>
      <c r="J112" s="470"/>
      <c r="K112" s="470"/>
      <c r="L112" s="281">
        <v>101.76</v>
      </c>
      <c r="M112" s="282"/>
      <c r="N112" s="283">
        <v>2509</v>
      </c>
      <c r="AE112" s="250"/>
      <c r="AF112" s="213" t="s">
        <v>729</v>
      </c>
    </row>
    <row r="113" spans="1:34" x14ac:dyDescent="0.2">
      <c r="A113" s="280"/>
      <c r="B113" s="252"/>
      <c r="C113" s="470" t="s">
        <v>730</v>
      </c>
      <c r="D113" s="470"/>
      <c r="E113" s="470"/>
      <c r="F113" s="470"/>
      <c r="G113" s="470"/>
      <c r="H113" s="470"/>
      <c r="I113" s="470"/>
      <c r="J113" s="470"/>
      <c r="K113" s="470"/>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730</v>
      </c>
      <c r="AG113" s="207"/>
      <c r="AH113" s="207"/>
    </row>
    <row r="114" spans="1:34" x14ac:dyDescent="0.2">
      <c r="A114" s="280"/>
      <c r="B114" s="252"/>
      <c r="C114" s="470" t="s">
        <v>731</v>
      </c>
      <c r="D114" s="470"/>
      <c r="E114" s="470"/>
      <c r="F114" s="470"/>
      <c r="G114" s="470"/>
      <c r="H114" s="470"/>
      <c r="I114" s="470"/>
      <c r="J114" s="470"/>
      <c r="K114" s="470"/>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731</v>
      </c>
      <c r="AG114" s="207"/>
      <c r="AH114" s="207"/>
    </row>
    <row r="115" spans="1:34" x14ac:dyDescent="0.2">
      <c r="A115" s="280"/>
      <c r="B115" s="252"/>
      <c r="C115" s="470" t="s">
        <v>732</v>
      </c>
      <c r="D115" s="470"/>
      <c r="E115" s="470"/>
      <c r="F115" s="470"/>
      <c r="G115" s="470"/>
      <c r="H115" s="470"/>
      <c r="I115" s="470"/>
      <c r="J115" s="470"/>
      <c r="K115" s="470"/>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732</v>
      </c>
      <c r="AG115" s="207"/>
      <c r="AH115" s="207"/>
    </row>
    <row r="116" spans="1:34" x14ac:dyDescent="0.2">
      <c r="A116" s="280"/>
      <c r="B116" s="252"/>
      <c r="C116" s="470" t="s">
        <v>733</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733</v>
      </c>
      <c r="AG116" s="207"/>
      <c r="AH116" s="207"/>
    </row>
    <row r="117" spans="1:34" x14ac:dyDescent="0.2">
      <c r="A117" s="280"/>
      <c r="B117" s="252"/>
      <c r="C117" s="470" t="s">
        <v>734</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734</v>
      </c>
      <c r="AG117" s="207"/>
      <c r="AH117" s="207"/>
    </row>
    <row r="118" spans="1:34" x14ac:dyDescent="0.2">
      <c r="A118" s="280"/>
      <c r="B118" s="252"/>
      <c r="C118" s="470" t="s">
        <v>723</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723</v>
      </c>
      <c r="AG118" s="207"/>
      <c r="AH118" s="207"/>
    </row>
    <row r="119" spans="1:34" x14ac:dyDescent="0.2">
      <c r="A119" s="280"/>
      <c r="B119" s="252"/>
      <c r="C119" s="470" t="s">
        <v>735</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735</v>
      </c>
      <c r="AG119" s="207"/>
      <c r="AH119" s="207"/>
    </row>
    <row r="120" spans="1:34" x14ac:dyDescent="0.2">
      <c r="A120" s="280"/>
      <c r="B120" s="252"/>
      <c r="C120" s="470" t="s">
        <v>736</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736</v>
      </c>
      <c r="AG120" s="207"/>
      <c r="AH120" s="207"/>
    </row>
    <row r="121" spans="1:34" x14ac:dyDescent="0.2">
      <c r="A121" s="280"/>
      <c r="B121" s="252"/>
      <c r="C121" s="470" t="s">
        <v>737</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737</v>
      </c>
      <c r="AG121" s="207"/>
      <c r="AH121" s="207"/>
    </row>
    <row r="122" spans="1:34" x14ac:dyDescent="0.2">
      <c r="A122" s="280"/>
      <c r="B122" s="252"/>
      <c r="C122" s="470" t="s">
        <v>738</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738</v>
      </c>
      <c r="AG122" s="207"/>
      <c r="AH122" s="207"/>
    </row>
    <row r="123" spans="1:34" x14ac:dyDescent="0.2">
      <c r="A123" s="280"/>
      <c r="B123" s="270"/>
      <c r="C123" s="475" t="s">
        <v>739</v>
      </c>
      <c r="D123" s="475"/>
      <c r="E123" s="475"/>
      <c r="F123" s="475"/>
      <c r="G123" s="475"/>
      <c r="H123" s="475"/>
      <c r="I123" s="475"/>
      <c r="J123" s="475"/>
      <c r="K123" s="475"/>
      <c r="L123" s="284">
        <v>72890.539999999994</v>
      </c>
      <c r="M123" s="285"/>
      <c r="N123" s="286">
        <v>439101</v>
      </c>
      <c r="P123" s="207"/>
      <c r="Q123" s="207"/>
      <c r="R123" s="207"/>
      <c r="S123" s="207"/>
      <c r="T123" s="207"/>
      <c r="U123" s="207"/>
      <c r="V123" s="207"/>
      <c r="W123" s="207"/>
      <c r="X123" s="207"/>
      <c r="Y123" s="207"/>
      <c r="Z123" s="207"/>
      <c r="AA123" s="207"/>
      <c r="AB123" s="207"/>
      <c r="AC123" s="207"/>
      <c r="AD123" s="207"/>
      <c r="AE123" s="250"/>
      <c r="AF123" s="207"/>
      <c r="AG123" s="250" t="s">
        <v>739</v>
      </c>
      <c r="AH123" s="207"/>
    </row>
    <row r="124" spans="1:34" x14ac:dyDescent="0.2">
      <c r="A124" s="280"/>
      <c r="B124" s="252"/>
      <c r="C124" s="470" t="s">
        <v>740</v>
      </c>
      <c r="D124" s="470"/>
      <c r="E124" s="470"/>
      <c r="F124" s="470"/>
      <c r="G124" s="470"/>
      <c r="H124" s="470"/>
      <c r="I124" s="470"/>
      <c r="J124" s="470"/>
      <c r="K124" s="470"/>
      <c r="L124" s="281">
        <v>591.41999999999996</v>
      </c>
      <c r="M124" s="282"/>
      <c r="N124" s="283">
        <v>14579</v>
      </c>
      <c r="P124" s="207"/>
      <c r="Q124" s="207"/>
      <c r="R124" s="207"/>
      <c r="S124" s="207"/>
      <c r="T124" s="207"/>
      <c r="U124" s="207"/>
      <c r="V124" s="207"/>
      <c r="W124" s="207"/>
      <c r="X124" s="207"/>
      <c r="Y124" s="207"/>
      <c r="Z124" s="207"/>
      <c r="AA124" s="207"/>
      <c r="AB124" s="207"/>
      <c r="AC124" s="207"/>
      <c r="AD124" s="207"/>
      <c r="AE124" s="250"/>
      <c r="AF124" s="213" t="s">
        <v>740</v>
      </c>
      <c r="AG124" s="250"/>
      <c r="AH124" s="207"/>
    </row>
    <row r="125" spans="1:34" x14ac:dyDescent="0.2">
      <c r="A125" s="280"/>
      <c r="B125" s="252"/>
      <c r="C125" s="470" t="s">
        <v>741</v>
      </c>
      <c r="D125" s="470"/>
      <c r="E125" s="470"/>
      <c r="F125" s="470"/>
      <c r="G125" s="470"/>
      <c r="H125" s="470"/>
      <c r="I125" s="470"/>
      <c r="J125" s="470"/>
      <c r="K125" s="470"/>
      <c r="L125" s="281">
        <v>536.15</v>
      </c>
      <c r="M125" s="282"/>
      <c r="N125" s="283">
        <v>13216</v>
      </c>
      <c r="P125" s="207"/>
      <c r="Q125" s="207"/>
      <c r="R125" s="207"/>
      <c r="S125" s="207"/>
      <c r="T125" s="207"/>
      <c r="U125" s="207"/>
      <c r="V125" s="207"/>
      <c r="W125" s="207"/>
      <c r="X125" s="207"/>
      <c r="Y125" s="207"/>
      <c r="Z125" s="207"/>
      <c r="AA125" s="207"/>
      <c r="AB125" s="207"/>
      <c r="AC125" s="207"/>
      <c r="AD125" s="207"/>
      <c r="AE125" s="250"/>
      <c r="AF125" s="213" t="s">
        <v>741</v>
      </c>
      <c r="AG125" s="250"/>
      <c r="AH125" s="207"/>
    </row>
    <row r="126" spans="1:34" x14ac:dyDescent="0.2">
      <c r="A126" s="280"/>
      <c r="B126" s="270"/>
      <c r="C126" s="475" t="s">
        <v>742</v>
      </c>
      <c r="D126" s="475"/>
      <c r="E126" s="475"/>
      <c r="F126" s="475"/>
      <c r="G126" s="475"/>
      <c r="H126" s="475"/>
      <c r="I126" s="475"/>
      <c r="J126" s="475"/>
      <c r="K126" s="475"/>
      <c r="L126" s="284">
        <v>72890.539999999994</v>
      </c>
      <c r="M126" s="285"/>
      <c r="N126" s="287">
        <v>439101</v>
      </c>
      <c r="P126" s="207"/>
      <c r="Q126" s="207"/>
      <c r="R126" s="207"/>
      <c r="S126" s="207"/>
      <c r="T126" s="207"/>
      <c r="U126" s="207"/>
      <c r="V126" s="207"/>
      <c r="W126" s="207"/>
      <c r="X126" s="207"/>
      <c r="Y126" s="207"/>
      <c r="Z126" s="207"/>
      <c r="AA126" s="207"/>
      <c r="AB126" s="207"/>
      <c r="AC126" s="207"/>
      <c r="AD126" s="207"/>
      <c r="AE126" s="250"/>
      <c r="AF126" s="207"/>
      <c r="AG126" s="250"/>
      <c r="AH126" s="250" t="s">
        <v>742</v>
      </c>
    </row>
    <row r="127" spans="1:34" x14ac:dyDescent="0.2">
      <c r="A127" s="280"/>
      <c r="B127" s="252"/>
      <c r="C127" s="470" t="s">
        <v>716</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716</v>
      </c>
      <c r="AG127" s="250"/>
      <c r="AH127" s="250"/>
    </row>
    <row r="128" spans="1:34" x14ac:dyDescent="0.2">
      <c r="A128" s="280"/>
      <c r="B128" s="252"/>
      <c r="C128" s="470" t="s">
        <v>743</v>
      </c>
      <c r="D128" s="470"/>
      <c r="E128" s="470"/>
      <c r="F128" s="470"/>
      <c r="G128" s="470"/>
      <c r="H128" s="470"/>
      <c r="I128" s="470"/>
      <c r="J128" s="470"/>
      <c r="K128" s="470"/>
      <c r="L128" s="281"/>
      <c r="M128" s="282"/>
      <c r="N128" s="283">
        <v>403460</v>
      </c>
      <c r="P128" s="207"/>
      <c r="Q128" s="207"/>
      <c r="R128" s="207"/>
      <c r="S128" s="207"/>
      <c r="T128" s="207"/>
      <c r="U128" s="207"/>
      <c r="V128" s="207"/>
      <c r="W128" s="207"/>
      <c r="X128" s="207"/>
      <c r="Y128" s="207"/>
      <c r="Z128" s="207"/>
      <c r="AA128" s="207"/>
      <c r="AB128" s="207"/>
      <c r="AC128" s="207"/>
      <c r="AD128" s="207"/>
      <c r="AE128" s="250"/>
      <c r="AF128" s="213" t="s">
        <v>743</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744</v>
      </c>
      <c r="C131" s="476" t="s">
        <v>745</v>
      </c>
      <c r="D131" s="476"/>
      <c r="E131" s="476"/>
      <c r="F131" s="476"/>
      <c r="G131" s="476"/>
      <c r="H131" s="476"/>
      <c r="I131" s="476"/>
      <c r="J131" s="476"/>
      <c r="K131" s="476"/>
      <c r="L131" s="476"/>
      <c r="M131" s="293"/>
      <c r="N131" s="293"/>
    </row>
    <row r="132" spans="1:34" ht="13.5" customHeight="1" x14ac:dyDescent="0.25">
      <c r="A132" s="291"/>
      <c r="B132" s="294"/>
      <c r="C132" s="474" t="s">
        <v>746</v>
      </c>
      <c r="D132" s="474"/>
      <c r="E132" s="474"/>
      <c r="F132" s="474"/>
      <c r="G132" s="474"/>
      <c r="H132" s="474"/>
      <c r="I132" s="474"/>
      <c r="J132" s="474"/>
      <c r="K132" s="474"/>
      <c r="L132" s="474"/>
      <c r="M132" s="293"/>
      <c r="N132" s="293"/>
    </row>
    <row r="133" spans="1:34" ht="12.75" customHeight="1" x14ac:dyDescent="0.25">
      <c r="A133" s="291"/>
      <c r="B133" s="292" t="s">
        <v>747</v>
      </c>
      <c r="C133" s="476" t="s">
        <v>748</v>
      </c>
      <c r="D133" s="476"/>
      <c r="E133" s="476"/>
      <c r="F133" s="476"/>
      <c r="G133" s="476"/>
      <c r="H133" s="476"/>
      <c r="I133" s="476"/>
      <c r="J133" s="476"/>
      <c r="K133" s="476"/>
      <c r="L133" s="476"/>
      <c r="M133" s="293"/>
      <c r="N133" s="293"/>
    </row>
    <row r="134" spans="1:34" ht="13.5" customHeight="1" x14ac:dyDescent="0.25">
      <c r="A134" s="291"/>
      <c r="B134" s="291"/>
      <c r="C134" s="474" t="s">
        <v>746</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 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2022-09-16T13:47:20Z</dcterms:modified>
</cp:coreProperties>
</file>